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updateLinks="never" defaultThemeVersion="124226"/>
  <mc:AlternateContent xmlns:mc="http://schemas.openxmlformats.org/markup-compatibility/2006">
    <mc:Choice Requires="x15">
      <x15ac:absPath xmlns:x15ac="http://schemas.microsoft.com/office/spreadsheetml/2010/11/ac" url="C:\Users\tihana.pogledic\Desktop\za web\"/>
    </mc:Choice>
  </mc:AlternateContent>
  <xr:revisionPtr revIDLastSave="0" documentId="8_{90FA3F93-87C9-4E0A-9E4B-5386688C33AD}" xr6:coauthVersionLast="36" xr6:coauthVersionMax="36" xr10:uidLastSave="{00000000-0000-0000-0000-000000000000}"/>
  <bookViews>
    <workbookView xWindow="57480" yWindow="-120" windowWidth="29040" windowHeight="15720" tabRatio="723" xr2:uid="{00000000-000D-0000-FFFF-FFFF00000000}"/>
  </bookViews>
  <sheets>
    <sheet name="1_L6_PXK_O1_Popunjava PO 1" sheetId="43" r:id="rId1"/>
    <sheet name="2_L6_PXK_O1_Popunjava PO 2" sheetId="34" r:id="rId2"/>
    <sheet name="3_L6_PXK_O1_Popunjava PO 3" sheetId="35" r:id="rId3"/>
    <sheet name="4_L6_PXK_O1_Popunjava PO 4" sheetId="44" r:id="rId4"/>
    <sheet name="5_L6_PXK_O1_UPUTA_MATRICA " sheetId="38" r:id="rId5"/>
    <sheet name="Šifrarnik-rezultati" sheetId="39" state="hidden" r:id="rId6"/>
    <sheet name="Šifrarnik" sheetId="40" state="hidden" r:id="rId7"/>
    <sheet name="Pad-izbor" sheetId="41" state="hidden" r:id="rId8"/>
  </sheets>
  <definedNames>
    <definedName name="_xlnm._FilterDatabase" localSheetId="0" hidden="1">'1_L6_PXK_O1_Popunjava PO 1'!#REF!</definedName>
    <definedName name="_xlnm._FilterDatabase" localSheetId="1" hidden="1">'2_L6_PXK_O1_Popunjava PO 2'!#REF!</definedName>
    <definedName name="_xlnm._FilterDatabase" localSheetId="2" hidden="1">'3_L6_PXK_O1_Popunjava PO 3'!#REF!</definedName>
    <definedName name="_xlnm._FilterDatabase" localSheetId="4" hidden="1">'5_L6_PXK_O1_UPUTA_MATRICA '!#REF!</definedName>
    <definedName name="_xlnm._FilterDatabase" localSheetId="7" hidden="1">'Pad-izbor'!#REF!</definedName>
    <definedName name="_xlnm._FilterDatabase" localSheetId="6" hidden="1">Šifrarnik!#REF!</definedName>
    <definedName name="_xlnm._FilterDatabase" localSheetId="5" hidden="1">'Šifrarnik-rezultati'!#REF!</definedName>
    <definedName name="_xlnm.Print_Area" localSheetId="0">'1_L6_PXK_O1_Popunjava PO 1'!$B$2:$I$81</definedName>
    <definedName name="_xlnm.Print_Area" localSheetId="1">'2_L6_PXK_O1_Popunjava PO 2'!$B$2:$R$109</definedName>
    <definedName name="_xlnm.Print_Area" localSheetId="2">'3_L6_PXK_O1_Popunjava PO 3'!$B$2:$N$108</definedName>
    <definedName name="_xlnm.Print_Area" localSheetId="3">'4_L6_PXK_O1_Popunjava PO 4'!$B$2:$N$31</definedName>
    <definedName name="_xlnm.Print_Area" localSheetId="4">'5_L6_PXK_O1_UPUTA_MATRICA '!$A$1:$G$33</definedName>
    <definedName name="šifrarnik">'3_L6_PXK_O1_Popunjava PO 3'!$B$5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8" i="34" l="1"/>
  <c r="O8" i="34"/>
  <c r="Q8" i="34" s="1"/>
  <c r="P9" i="34"/>
  <c r="J30" i="44" l="1"/>
  <c r="J29" i="44"/>
  <c r="J28" i="44"/>
  <c r="J27" i="44"/>
  <c r="J26" i="44"/>
  <c r="J25" i="44"/>
  <c r="J24" i="44"/>
  <c r="J23" i="44"/>
  <c r="J22" i="44"/>
  <c r="J21" i="44"/>
  <c r="J20" i="44"/>
  <c r="J19" i="44"/>
  <c r="J18" i="44"/>
  <c r="J17" i="44"/>
  <c r="J16" i="44"/>
  <c r="J15" i="44"/>
  <c r="J14" i="44"/>
  <c r="J13" i="44"/>
  <c r="J12" i="44"/>
  <c r="J11" i="44"/>
  <c r="J10" i="44"/>
  <c r="J9" i="44"/>
  <c r="J8" i="44"/>
  <c r="J7" i="44"/>
  <c r="C7" i="44"/>
  <c r="C8" i="44" s="1"/>
  <c r="C9" i="44" s="1"/>
  <c r="C10" i="44" s="1"/>
  <c r="C11" i="44" s="1"/>
  <c r="C12" i="44" s="1"/>
  <c r="C13" i="44" s="1"/>
  <c r="C14" i="44" s="1"/>
  <c r="C15" i="44" s="1"/>
  <c r="C16" i="44" s="1"/>
  <c r="C17" i="44" s="1"/>
  <c r="C18" i="44" s="1"/>
  <c r="C19" i="44" s="1"/>
  <c r="C20" i="44" s="1"/>
  <c r="C21" i="44" s="1"/>
  <c r="C22" i="44" s="1"/>
  <c r="C23" i="44" s="1"/>
  <c r="C24" i="44" s="1"/>
  <c r="C25" i="44" s="1"/>
  <c r="C26" i="44" s="1"/>
  <c r="C27" i="44" s="1"/>
  <c r="C28" i="44" s="1"/>
  <c r="C29" i="44" s="1"/>
  <c r="C30" i="44" s="1"/>
  <c r="J6" i="44"/>
  <c r="F9" i="35" l="1"/>
  <c r="G9" i="35"/>
  <c r="H9" i="35"/>
  <c r="F10" i="35"/>
  <c r="G10" i="35"/>
  <c r="H10" i="35"/>
  <c r="F11" i="35"/>
  <c r="G11" i="35"/>
  <c r="H11" i="35"/>
  <c r="F12" i="35"/>
  <c r="G12" i="35"/>
  <c r="H12" i="35"/>
  <c r="F13" i="35"/>
  <c r="G13" i="35"/>
  <c r="H13" i="35"/>
  <c r="F14" i="35"/>
  <c r="G14" i="35"/>
  <c r="H14" i="35"/>
  <c r="F15" i="35"/>
  <c r="G15" i="35"/>
  <c r="H15" i="35"/>
  <c r="F16" i="35"/>
  <c r="G16" i="35"/>
  <c r="H16" i="35"/>
  <c r="F17" i="35"/>
  <c r="G17" i="35"/>
  <c r="H17" i="35"/>
  <c r="F18" i="35"/>
  <c r="G18" i="35"/>
  <c r="H18" i="35"/>
  <c r="F19" i="35"/>
  <c r="G19" i="35"/>
  <c r="H19" i="35"/>
  <c r="F20" i="35"/>
  <c r="G20" i="35"/>
  <c r="H20" i="35"/>
  <c r="F21" i="35"/>
  <c r="G21" i="35"/>
  <c r="H21" i="35"/>
  <c r="F22" i="35"/>
  <c r="G22" i="35"/>
  <c r="H22" i="35"/>
  <c r="F23" i="35"/>
  <c r="G23" i="35"/>
  <c r="H23" i="35"/>
  <c r="F24" i="35"/>
  <c r="G24" i="35"/>
  <c r="H24" i="35"/>
  <c r="F25" i="35"/>
  <c r="G25" i="35"/>
  <c r="H25" i="35"/>
  <c r="F26" i="35"/>
  <c r="G26" i="35"/>
  <c r="H26" i="35"/>
  <c r="F27" i="35"/>
  <c r="G27" i="35"/>
  <c r="H27" i="35"/>
  <c r="F28" i="35"/>
  <c r="G28" i="35"/>
  <c r="H28" i="35"/>
  <c r="F29" i="35"/>
  <c r="G29" i="35"/>
  <c r="H29" i="35"/>
  <c r="F30" i="35"/>
  <c r="G30" i="35"/>
  <c r="H30" i="35"/>
  <c r="F31" i="35"/>
  <c r="G31" i="35"/>
  <c r="H31" i="35"/>
  <c r="F32" i="35"/>
  <c r="G32" i="35"/>
  <c r="H32" i="35"/>
  <c r="F33" i="35"/>
  <c r="G33" i="35"/>
  <c r="H33" i="35"/>
  <c r="F34" i="35"/>
  <c r="G34" i="35"/>
  <c r="H34" i="35"/>
  <c r="F35" i="35"/>
  <c r="G35" i="35"/>
  <c r="H35" i="35"/>
  <c r="F36" i="35"/>
  <c r="G36" i="35"/>
  <c r="H36" i="35"/>
  <c r="F37" i="35"/>
  <c r="G37" i="35"/>
  <c r="H37" i="35"/>
  <c r="F38" i="35"/>
  <c r="G38" i="35"/>
  <c r="H38" i="35"/>
  <c r="F39" i="35"/>
  <c r="G39" i="35"/>
  <c r="H39" i="35"/>
  <c r="F40" i="35"/>
  <c r="G40" i="35"/>
  <c r="H40" i="35"/>
  <c r="F41" i="35"/>
  <c r="G41" i="35"/>
  <c r="H41" i="35"/>
  <c r="F42" i="35"/>
  <c r="G42" i="35"/>
  <c r="H42" i="35"/>
  <c r="F43" i="35"/>
  <c r="G43" i="35"/>
  <c r="H43" i="35"/>
  <c r="F44" i="35"/>
  <c r="G44" i="35"/>
  <c r="H44" i="35"/>
  <c r="F45" i="35"/>
  <c r="G45" i="35"/>
  <c r="H45" i="35"/>
  <c r="F46" i="35"/>
  <c r="G46" i="35"/>
  <c r="H46" i="35"/>
  <c r="F47" i="35"/>
  <c r="G47" i="35"/>
  <c r="H47" i="35"/>
  <c r="F48" i="35"/>
  <c r="G48" i="35"/>
  <c r="H48" i="35"/>
  <c r="F49" i="35"/>
  <c r="G49" i="35"/>
  <c r="H49" i="35"/>
  <c r="F50" i="35"/>
  <c r="G50" i="35"/>
  <c r="H50" i="35"/>
  <c r="F51" i="35"/>
  <c r="G51" i="35"/>
  <c r="H51" i="35"/>
  <c r="F52" i="35"/>
  <c r="G52" i="35"/>
  <c r="H52" i="35"/>
  <c r="F53" i="35"/>
  <c r="G53" i="35"/>
  <c r="H53" i="35"/>
  <c r="F54" i="35"/>
  <c r="G54" i="35"/>
  <c r="H54" i="35"/>
  <c r="F55" i="35"/>
  <c r="G55" i="35"/>
  <c r="H55" i="35"/>
  <c r="F56" i="35"/>
  <c r="G56" i="35"/>
  <c r="H56" i="35"/>
  <c r="F57" i="35"/>
  <c r="G57" i="35"/>
  <c r="H57" i="35"/>
  <c r="F58" i="35"/>
  <c r="G58" i="35"/>
  <c r="H58" i="35"/>
  <c r="F59" i="35"/>
  <c r="G59" i="35"/>
  <c r="H59" i="35"/>
  <c r="F60" i="35"/>
  <c r="G60" i="35"/>
  <c r="H60" i="35"/>
  <c r="F61" i="35"/>
  <c r="G61" i="35"/>
  <c r="H61" i="35"/>
  <c r="F62" i="35"/>
  <c r="G62" i="35"/>
  <c r="H62" i="35"/>
  <c r="F63" i="35"/>
  <c r="G63" i="35"/>
  <c r="H63" i="35"/>
  <c r="F64" i="35"/>
  <c r="G64" i="35"/>
  <c r="H64" i="35"/>
  <c r="F65" i="35"/>
  <c r="G65" i="35"/>
  <c r="H65" i="35"/>
  <c r="F66" i="35"/>
  <c r="G66" i="35"/>
  <c r="H66" i="35"/>
  <c r="F67" i="35"/>
  <c r="G67" i="35"/>
  <c r="H67" i="35"/>
  <c r="F68" i="35"/>
  <c r="G68" i="35"/>
  <c r="H68" i="35"/>
  <c r="F69" i="35"/>
  <c r="G69" i="35"/>
  <c r="H69" i="35"/>
  <c r="F70" i="35"/>
  <c r="G70" i="35"/>
  <c r="H70" i="35"/>
  <c r="F71" i="35"/>
  <c r="G71" i="35"/>
  <c r="H71" i="35"/>
  <c r="F72" i="35"/>
  <c r="G72" i="35"/>
  <c r="H72" i="35"/>
  <c r="F73" i="35"/>
  <c r="G73" i="35"/>
  <c r="H73" i="35"/>
  <c r="F74" i="35"/>
  <c r="G74" i="35"/>
  <c r="H74" i="35"/>
  <c r="F75" i="35"/>
  <c r="G75" i="35"/>
  <c r="H75" i="35"/>
  <c r="F76" i="35"/>
  <c r="G76" i="35"/>
  <c r="H76" i="35"/>
  <c r="F77" i="35"/>
  <c r="G77" i="35"/>
  <c r="H77" i="35"/>
  <c r="F78" i="35"/>
  <c r="G78" i="35"/>
  <c r="H78" i="35"/>
  <c r="F79" i="35"/>
  <c r="G79" i="35"/>
  <c r="H79" i="35"/>
  <c r="F80" i="35"/>
  <c r="G80" i="35"/>
  <c r="H80" i="35"/>
  <c r="F81" i="35"/>
  <c r="G81" i="35"/>
  <c r="H81" i="35"/>
  <c r="F82" i="35"/>
  <c r="G82" i="35"/>
  <c r="H82" i="35"/>
  <c r="F83" i="35"/>
  <c r="G83" i="35"/>
  <c r="H83" i="35"/>
  <c r="F84" i="35"/>
  <c r="G84" i="35"/>
  <c r="H84" i="35"/>
  <c r="F85" i="35"/>
  <c r="G85" i="35"/>
  <c r="H85" i="35"/>
  <c r="F86" i="35"/>
  <c r="G86" i="35"/>
  <c r="H86" i="35"/>
  <c r="F87" i="35"/>
  <c r="G87" i="35"/>
  <c r="H87" i="35"/>
  <c r="F88" i="35"/>
  <c r="G88" i="35"/>
  <c r="H88" i="35"/>
  <c r="F89" i="35"/>
  <c r="G89" i="35"/>
  <c r="H89" i="35"/>
  <c r="F90" i="35"/>
  <c r="G90" i="35"/>
  <c r="H90" i="35"/>
  <c r="F91" i="35"/>
  <c r="G91" i="35"/>
  <c r="H91" i="35"/>
  <c r="F92" i="35"/>
  <c r="G92" i="35"/>
  <c r="H92" i="35"/>
  <c r="F93" i="35"/>
  <c r="G93" i="35"/>
  <c r="H93" i="35"/>
  <c r="F94" i="35"/>
  <c r="G94" i="35"/>
  <c r="H94" i="35"/>
  <c r="F95" i="35"/>
  <c r="G95" i="35"/>
  <c r="H95" i="35"/>
  <c r="F96" i="35"/>
  <c r="G96" i="35"/>
  <c r="H96" i="35"/>
  <c r="F97" i="35"/>
  <c r="G97" i="35"/>
  <c r="H97" i="35"/>
  <c r="F98" i="35"/>
  <c r="G98" i="35"/>
  <c r="H98" i="35"/>
  <c r="F99" i="35"/>
  <c r="G99" i="35"/>
  <c r="H99" i="35"/>
  <c r="F100" i="35"/>
  <c r="G100" i="35"/>
  <c r="H100" i="35"/>
  <c r="F101" i="35"/>
  <c r="G101" i="35"/>
  <c r="H101" i="35"/>
  <c r="F102" i="35"/>
  <c r="G102" i="35"/>
  <c r="H102" i="35"/>
  <c r="F103" i="35"/>
  <c r="G103" i="35"/>
  <c r="H103" i="35"/>
  <c r="F104" i="35"/>
  <c r="G104" i="35"/>
  <c r="H104" i="35"/>
  <c r="F105" i="35"/>
  <c r="G105" i="35"/>
  <c r="H105" i="35"/>
  <c r="F106" i="35"/>
  <c r="G106" i="35"/>
  <c r="H106" i="35"/>
  <c r="F107" i="35"/>
  <c r="G107" i="35"/>
  <c r="H107" i="35"/>
  <c r="H8" i="35"/>
  <c r="G8" i="35"/>
  <c r="F8" i="35"/>
  <c r="C9" i="35"/>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 r="C91" i="35" s="1"/>
  <c r="C92" i="35" s="1"/>
  <c r="C93" i="35" s="1"/>
  <c r="C94" i="35" s="1"/>
  <c r="C95" i="35" s="1"/>
  <c r="C96" i="35" s="1"/>
  <c r="C97" i="35" s="1"/>
  <c r="C98" i="35" s="1"/>
  <c r="C99" i="35" s="1"/>
  <c r="C100" i="35" s="1"/>
  <c r="C101" i="35" s="1"/>
  <c r="C102" i="35" s="1"/>
  <c r="C103" i="35" s="1"/>
  <c r="C104" i="35" s="1"/>
  <c r="C105" i="35" s="1"/>
  <c r="C106" i="35" s="1"/>
  <c r="C107" i="35" s="1"/>
  <c r="C9" i="34"/>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P100" i="34"/>
  <c r="O100" i="34"/>
  <c r="Q100" i="34" s="1"/>
  <c r="P99" i="34"/>
  <c r="O99" i="34"/>
  <c r="Q99" i="34" s="1"/>
  <c r="P98" i="34"/>
  <c r="O98" i="34"/>
  <c r="Q98" i="34" s="1"/>
  <c r="P97" i="34"/>
  <c r="O97" i="34"/>
  <c r="Q97" i="34" s="1"/>
  <c r="P96" i="34"/>
  <c r="O96" i="34"/>
  <c r="Q96" i="34" s="1"/>
  <c r="P95" i="34"/>
  <c r="O95" i="34"/>
  <c r="Q95" i="34" s="1"/>
  <c r="P94" i="34"/>
  <c r="O94" i="34"/>
  <c r="Q94" i="34" s="1"/>
  <c r="P93" i="34"/>
  <c r="O93" i="34"/>
  <c r="Q93" i="34" s="1"/>
  <c r="P92" i="34"/>
  <c r="O92" i="34"/>
  <c r="Q92" i="34" s="1"/>
  <c r="P91" i="34"/>
  <c r="O91" i="34"/>
  <c r="Q91" i="34" s="1"/>
  <c r="P90" i="34"/>
  <c r="O90" i="34"/>
  <c r="Q90" i="34" s="1"/>
  <c r="P89" i="34"/>
  <c r="O89" i="34"/>
  <c r="Q89" i="34" s="1"/>
  <c r="P88" i="34"/>
  <c r="O88" i="34"/>
  <c r="Q88" i="34" s="1"/>
  <c r="P87" i="34"/>
  <c r="O87" i="34"/>
  <c r="Q87" i="34" s="1"/>
  <c r="P86" i="34"/>
  <c r="O86" i="34"/>
  <c r="Q86" i="34" s="1"/>
  <c r="P85" i="34"/>
  <c r="O85" i="34"/>
  <c r="Q85" i="34" s="1"/>
  <c r="P84" i="34"/>
  <c r="O84" i="34"/>
  <c r="Q84" i="34" s="1"/>
  <c r="P83" i="34"/>
  <c r="O83" i="34"/>
  <c r="Q83" i="34" s="1"/>
  <c r="P82" i="34"/>
  <c r="O82" i="34"/>
  <c r="Q82" i="34" s="1"/>
  <c r="P81" i="34"/>
  <c r="O81" i="34"/>
  <c r="Q81" i="34" s="1"/>
  <c r="P80" i="34"/>
  <c r="O80" i="34"/>
  <c r="Q80" i="34" s="1"/>
  <c r="P79" i="34"/>
  <c r="O79" i="34"/>
  <c r="Q79" i="34" s="1"/>
  <c r="P78" i="34"/>
  <c r="O78" i="34"/>
  <c r="Q78" i="34" s="1"/>
  <c r="P77" i="34"/>
  <c r="O77" i="34"/>
  <c r="Q77" i="34" s="1"/>
  <c r="P76" i="34"/>
  <c r="O76" i="34"/>
  <c r="Q76" i="34" s="1"/>
  <c r="P75" i="34"/>
  <c r="O75" i="34"/>
  <c r="Q75" i="34" s="1"/>
  <c r="P74" i="34"/>
  <c r="O74" i="34"/>
  <c r="Q74" i="34" s="1"/>
  <c r="P73" i="34"/>
  <c r="O73" i="34"/>
  <c r="Q73" i="34" s="1"/>
  <c r="P72" i="34"/>
  <c r="O72" i="34"/>
  <c r="Q72" i="34" s="1"/>
  <c r="P71" i="34"/>
  <c r="O71" i="34"/>
  <c r="Q71" i="34" s="1"/>
  <c r="P70" i="34"/>
  <c r="O70" i="34"/>
  <c r="Q70" i="34" s="1"/>
  <c r="P69" i="34"/>
  <c r="O69" i="34"/>
  <c r="Q69" i="34" s="1"/>
  <c r="P68" i="34"/>
  <c r="O68" i="34"/>
  <c r="Q68" i="34" s="1"/>
  <c r="P67" i="34"/>
  <c r="O67" i="34"/>
  <c r="Q67" i="34" s="1"/>
  <c r="P66" i="34"/>
  <c r="O66" i="34"/>
  <c r="Q66" i="34" s="1"/>
  <c r="P65" i="34"/>
  <c r="O65" i="34"/>
  <c r="Q65" i="34" s="1"/>
  <c r="P64" i="34"/>
  <c r="O64" i="34"/>
  <c r="Q64" i="34" s="1"/>
  <c r="P63" i="34"/>
  <c r="O63" i="34"/>
  <c r="Q63" i="34" s="1"/>
  <c r="P62" i="34"/>
  <c r="O62" i="34"/>
  <c r="Q62" i="34" s="1"/>
  <c r="P61" i="34"/>
  <c r="O61" i="34"/>
  <c r="Q61" i="34" s="1"/>
  <c r="P60" i="34"/>
  <c r="O60" i="34"/>
  <c r="Q60" i="34" s="1"/>
  <c r="H54" i="43" l="1"/>
  <c r="P107" i="34" l="1"/>
  <c r="P106" i="34"/>
  <c r="P105" i="34"/>
  <c r="P104" i="34"/>
  <c r="P103" i="34"/>
  <c r="P102" i="34"/>
  <c r="P101" i="34"/>
  <c r="P59" i="34"/>
  <c r="P58" i="34"/>
  <c r="P57" i="34"/>
  <c r="P56" i="34"/>
  <c r="P55" i="34"/>
  <c r="P54" i="34"/>
  <c r="P53" i="34"/>
  <c r="P52" i="34"/>
  <c r="P51" i="34"/>
  <c r="P50" i="34"/>
  <c r="P49" i="34"/>
  <c r="P48" i="34"/>
  <c r="P47" i="34"/>
  <c r="P46" i="34"/>
  <c r="P45" i="34"/>
  <c r="P44" i="34"/>
  <c r="P43" i="34"/>
  <c r="P42" i="34"/>
  <c r="P41" i="34"/>
  <c r="P40" i="34"/>
  <c r="P39" i="34"/>
  <c r="P38" i="34"/>
  <c r="P37" i="34"/>
  <c r="P36" i="34"/>
  <c r="P35" i="34"/>
  <c r="P34" i="34"/>
  <c r="P33" i="34"/>
  <c r="P32" i="34"/>
  <c r="P31" i="34"/>
  <c r="P30" i="34"/>
  <c r="P29" i="34"/>
  <c r="P28" i="34"/>
  <c r="P27" i="34"/>
  <c r="P26" i="34"/>
  <c r="P25" i="34"/>
  <c r="P24" i="34"/>
  <c r="P23" i="34"/>
  <c r="P22" i="34"/>
  <c r="P21" i="34"/>
  <c r="P20" i="34"/>
  <c r="P19" i="34"/>
  <c r="P18" i="34"/>
  <c r="P17" i="34"/>
  <c r="P16" i="34"/>
  <c r="P15" i="34"/>
  <c r="P14" i="34"/>
  <c r="P13" i="34"/>
  <c r="P12" i="34"/>
  <c r="P11" i="34"/>
  <c r="P10" i="34"/>
  <c r="P108" i="34" l="1"/>
  <c r="E57" i="43"/>
  <c r="D57" i="43"/>
  <c r="H56" i="43"/>
  <c r="G56" i="43"/>
  <c r="F56" i="43"/>
  <c r="H55" i="43"/>
  <c r="G55" i="43"/>
  <c r="F55" i="43"/>
  <c r="G54" i="43"/>
  <c r="F54" i="43"/>
  <c r="H53" i="43"/>
  <c r="G53" i="43"/>
  <c r="F53" i="43"/>
  <c r="H57" i="43" l="1"/>
  <c r="G57" i="43"/>
  <c r="F57" i="43"/>
  <c r="E38" i="40" l="1"/>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E4" i="40"/>
  <c r="E3" i="40"/>
  <c r="E2" i="40"/>
  <c r="B29" i="39"/>
  <c r="B28" i="39"/>
  <c r="B27" i="39"/>
  <c r="B26" i="39"/>
  <c r="B25" i="39"/>
  <c r="B24" i="39"/>
  <c r="B23" i="39"/>
  <c r="B22" i="39"/>
  <c r="B21" i="39"/>
  <c r="B20" i="39"/>
  <c r="B19" i="39"/>
  <c r="B18" i="39"/>
  <c r="B17" i="39"/>
  <c r="B16" i="39"/>
  <c r="B15" i="39"/>
  <c r="B14" i="39"/>
  <c r="B13" i="39"/>
  <c r="B12" i="39"/>
  <c r="B11" i="39"/>
  <c r="B10" i="39"/>
  <c r="B9" i="39"/>
  <c r="B8" i="39"/>
  <c r="B7" i="39"/>
  <c r="B6" i="39"/>
  <c r="B5" i="39"/>
  <c r="B4" i="39"/>
  <c r="B3" i="39"/>
  <c r="B2" i="39"/>
  <c r="O107" i="34"/>
  <c r="Q107" i="34" s="1"/>
  <c r="O106" i="34"/>
  <c r="Q106" i="34" s="1"/>
  <c r="O105" i="34"/>
  <c r="Q105" i="34" s="1"/>
  <c r="O104" i="34"/>
  <c r="Q104" i="34" s="1"/>
  <c r="O103" i="34"/>
  <c r="Q103" i="34" s="1"/>
  <c r="O102" i="34"/>
  <c r="Q102" i="34" s="1"/>
  <c r="O101" i="34"/>
  <c r="Q101" i="34" s="1"/>
  <c r="O59" i="34"/>
  <c r="Q59" i="34" s="1"/>
  <c r="O58" i="34"/>
  <c r="Q58" i="34" s="1"/>
  <c r="O57" i="34"/>
  <c r="Q57" i="34" s="1"/>
  <c r="O56" i="34"/>
  <c r="Q56" i="34" s="1"/>
  <c r="O55" i="34"/>
  <c r="Q55" i="34" s="1"/>
  <c r="O54" i="34"/>
  <c r="Q54" i="34" s="1"/>
  <c r="O53" i="34"/>
  <c r="Q53" i="34" s="1"/>
  <c r="O52" i="34"/>
  <c r="Q52" i="34" s="1"/>
  <c r="O51" i="34"/>
  <c r="Q51" i="34" s="1"/>
  <c r="O50" i="34"/>
  <c r="Q50" i="34" s="1"/>
  <c r="O49" i="34"/>
  <c r="Q49" i="34" s="1"/>
  <c r="O48" i="34"/>
  <c r="Q48" i="34" s="1"/>
  <c r="O47" i="34"/>
  <c r="Q47" i="34" s="1"/>
  <c r="O46" i="34"/>
  <c r="Q46" i="34" s="1"/>
  <c r="O45" i="34"/>
  <c r="Q45" i="34" s="1"/>
  <c r="O44" i="34"/>
  <c r="Q44" i="34" s="1"/>
  <c r="O43" i="34"/>
  <c r="Q43" i="34" s="1"/>
  <c r="O42" i="34"/>
  <c r="Q42" i="34" s="1"/>
  <c r="O41" i="34"/>
  <c r="Q41" i="34" s="1"/>
  <c r="O40" i="34"/>
  <c r="Q40" i="34" s="1"/>
  <c r="O39" i="34"/>
  <c r="Q39" i="34" s="1"/>
  <c r="O38" i="34"/>
  <c r="Q38" i="34" s="1"/>
  <c r="O37" i="34"/>
  <c r="Q37" i="34" s="1"/>
  <c r="O36" i="34"/>
  <c r="Q36" i="34" s="1"/>
  <c r="O35" i="34"/>
  <c r="Q35" i="34" s="1"/>
  <c r="O34" i="34"/>
  <c r="Q34" i="34" s="1"/>
  <c r="O33" i="34"/>
  <c r="Q33" i="34" s="1"/>
  <c r="O32" i="34"/>
  <c r="Q32" i="34" s="1"/>
  <c r="O31" i="34"/>
  <c r="Q31" i="34" s="1"/>
  <c r="O30" i="34"/>
  <c r="Q30" i="34" s="1"/>
  <c r="O29" i="34"/>
  <c r="Q29" i="34" s="1"/>
  <c r="O28" i="34"/>
  <c r="Q28" i="34" s="1"/>
  <c r="O27" i="34"/>
  <c r="Q27" i="34" s="1"/>
  <c r="O26" i="34"/>
  <c r="Q26" i="34" s="1"/>
  <c r="O25" i="34"/>
  <c r="Q25" i="34" s="1"/>
  <c r="O24" i="34"/>
  <c r="Q24" i="34" s="1"/>
  <c r="O23" i="34"/>
  <c r="Q23" i="34" s="1"/>
  <c r="O22" i="34"/>
  <c r="Q22" i="34" s="1"/>
  <c r="O21" i="34"/>
  <c r="Q21" i="34" s="1"/>
  <c r="O20" i="34"/>
  <c r="Q20" i="34" s="1"/>
  <c r="O19" i="34"/>
  <c r="Q19" i="34" s="1"/>
  <c r="O18" i="34"/>
  <c r="Q18" i="34" s="1"/>
  <c r="O17" i="34"/>
  <c r="Q17" i="34" s="1"/>
  <c r="O16" i="34"/>
  <c r="Q16" i="34" s="1"/>
  <c r="O15" i="34"/>
  <c r="Q15" i="34" s="1"/>
  <c r="O14" i="34"/>
  <c r="Q14" i="34" s="1"/>
  <c r="O13" i="34"/>
  <c r="Q13" i="34" s="1"/>
  <c r="O12" i="34"/>
  <c r="Q12" i="34" s="1"/>
  <c r="O11" i="34"/>
  <c r="Q11" i="34" s="1"/>
  <c r="O10" i="34"/>
  <c r="Q10" i="34" s="1"/>
  <c r="O9" i="34"/>
  <c r="M25" i="40"/>
  <c r="Q9" i="34" l="1"/>
  <c r="Q108" i="34" s="1"/>
  <c r="O108" i="34"/>
  <c r="J84" i="35"/>
  <c r="J24" i="35"/>
  <c r="J89" i="35"/>
  <c r="J96" i="35"/>
  <c r="J68" i="35"/>
  <c r="J67" i="35"/>
  <c r="J50" i="35"/>
  <c r="J95" i="35"/>
  <c r="J25" i="35"/>
  <c r="J104" i="35"/>
  <c r="J83" i="35"/>
  <c r="J86" i="35"/>
  <c r="J29" i="35"/>
  <c r="J31" i="35"/>
  <c r="J16" i="35"/>
  <c r="J85" i="35"/>
  <c r="J98" i="35"/>
  <c r="J97" i="35"/>
  <c r="J14" i="35"/>
  <c r="J102" i="35"/>
  <c r="J13" i="35"/>
  <c r="J51" i="35"/>
  <c r="J78" i="35"/>
  <c r="J53" i="35"/>
  <c r="J55" i="35"/>
  <c r="J75" i="35"/>
  <c r="J28" i="35"/>
  <c r="J38" i="35"/>
  <c r="J69" i="35"/>
  <c r="J94" i="35"/>
  <c r="J91" i="35"/>
  <c r="J18" i="35"/>
  <c r="J72" i="35"/>
  <c r="J88" i="35"/>
  <c r="J37" i="35"/>
  <c r="J99" i="35"/>
  <c r="J56" i="35"/>
  <c r="J20" i="35"/>
  <c r="J48" i="35"/>
  <c r="J43" i="35"/>
  <c r="J61" i="35"/>
  <c r="J41" i="35"/>
  <c r="J47" i="35"/>
  <c r="J36" i="35"/>
  <c r="J106" i="35"/>
  <c r="J62" i="35"/>
  <c r="J39" i="35"/>
  <c r="J44" i="35"/>
  <c r="J64" i="35"/>
  <c r="J65" i="35"/>
  <c r="J93" i="35"/>
  <c r="J15" i="35"/>
  <c r="J42" i="35"/>
  <c r="J54" i="35"/>
  <c r="J73" i="35"/>
  <c r="J82" i="35"/>
  <c r="J40" i="35"/>
  <c r="J74" i="35"/>
  <c r="J11" i="35"/>
  <c r="J45" i="35"/>
  <c r="J100" i="35"/>
  <c r="J26" i="35"/>
  <c r="J33" i="35"/>
  <c r="J105" i="35"/>
  <c r="J23" i="35"/>
  <c r="J17" i="35"/>
  <c r="J52" i="35"/>
  <c r="J22" i="35"/>
  <c r="J107" i="35"/>
  <c r="J32" i="35"/>
  <c r="J79" i="35"/>
  <c r="J71" i="35"/>
  <c r="J90" i="35"/>
  <c r="J46" i="35"/>
  <c r="J49" i="35"/>
  <c r="J66" i="35"/>
  <c r="J80" i="35"/>
  <c r="J9" i="35"/>
  <c r="J57" i="35"/>
  <c r="J12" i="35"/>
  <c r="J103" i="35"/>
  <c r="J76" i="35"/>
  <c r="J101" i="35"/>
  <c r="J30" i="35"/>
  <c r="J70" i="35"/>
  <c r="J81" i="35"/>
  <c r="J87" i="35"/>
  <c r="J35" i="35"/>
  <c r="J34" i="35"/>
  <c r="J59" i="35"/>
  <c r="J19" i="35"/>
  <c r="J77" i="35"/>
  <c r="J21" i="35"/>
  <c r="J92" i="35"/>
  <c r="J60" i="35"/>
  <c r="J8" i="35"/>
  <c r="J58" i="35"/>
  <c r="J63" i="35"/>
  <c r="J10" i="35"/>
  <c r="J27" i="35"/>
</calcChain>
</file>

<file path=xl/sharedStrings.xml><?xml version="1.0" encoding="utf-8"?>
<sst xmlns="http://schemas.openxmlformats.org/spreadsheetml/2006/main" count="1608" uniqueCount="528">
  <si>
    <t>Naziv proizvođačke organizacije:</t>
  </si>
  <si>
    <t>OIB proizvođačke organizacije:</t>
  </si>
  <si>
    <t>Datum osnivanja:</t>
  </si>
  <si>
    <t>Sjedište / adresa:</t>
  </si>
  <si>
    <t>Telefonski broj:</t>
  </si>
  <si>
    <t>E-mail adresa:</t>
  </si>
  <si>
    <t>Ime i prezime odgovorne osobe:</t>
  </si>
  <si>
    <t>OIB odgovorne osobe:</t>
  </si>
  <si>
    <t>Naziv banke:</t>
  </si>
  <si>
    <t>IBAN:</t>
  </si>
  <si>
    <t>Broj članova:</t>
  </si>
  <si>
    <t>KLASA Rješenja o priznavanju:</t>
  </si>
  <si>
    <t>URBROJ Rješenja o priznavanju:</t>
  </si>
  <si>
    <t>Proizvodi i KN kodovi proizvoda za koje je priznata sukladno Rješenju:</t>
  </si>
  <si>
    <t>2024.</t>
  </si>
  <si>
    <t>2025.</t>
  </si>
  <si>
    <t>2026.</t>
  </si>
  <si>
    <t>2027.</t>
  </si>
  <si>
    <t>Odaberite intervenciju</t>
  </si>
  <si>
    <t>Odaberite sektorski cilj</t>
  </si>
  <si>
    <t>Odaberite specifični cilj</t>
  </si>
  <si>
    <t>Odaberite vrstu prihvatljivog troška</t>
  </si>
  <si>
    <t>NAZIV INTERVENCIJE 
(vrsta intervencije)</t>
  </si>
  <si>
    <t>KRATAK OPIS INTERVENCIJE</t>
  </si>
  <si>
    <t>PRAVNA OSNOVA</t>
  </si>
  <si>
    <t>SEKTORSKI CILJ iz članka 46. 
Uredbe (EU) br. 2021/2115</t>
  </si>
  <si>
    <t xml:space="preserve">SPECIFIČNI CILJEVI iz članka 6. 
Uredbe (EU) br. 2021/2115 </t>
  </si>
  <si>
    <t>POKAZATELJI REZULTATA (3) 
(Prilog I. Uredbe (EU) br. 2021/2115)</t>
  </si>
  <si>
    <t>POKAZATELJI UČINKA (4) 
(Prilog I. Uredbe (EU) br. 2021/2115)</t>
  </si>
  <si>
    <t>47.1.a.01. Ulaganja u materijalnu i nematerijalnu imovinu</t>
  </si>
  <si>
    <t>Intervencija se odnosi na ulaganja u materijalnu i nematerijalnu imovinu u sljedećim fazama: primarna proizvodnja, prerada, skladištenje (čuvanje) i priprema proizvoda za tržište</t>
  </si>
  <si>
    <t>Čl.47.1. a. 
Uredba (EU) br. 2021/2115</t>
  </si>
  <si>
    <t xml:space="preserve">(b) koncentriranje ponude i stavljanje proizvoda na tržište, među ostalim izravnim stavljanjem na tržište; ti se ciljevi odnose na specifične ciljeve utvrđene u članku 6. stavku 1. točkama (a), (b) i (c); </t>
  </si>
  <si>
    <t xml:space="preserve">(c) poboljšanje srednjoročne i dugoročne konkurentnosti, osobito modernizacijom; ti se ciljevi odnose na specifične ciljeve utvrđene u članku 6. stavku 1. točki (c); </t>
  </si>
  <si>
    <t>47.1.a.02. Istraživanja, eksperimentalne i inovativne metode proizvodnje</t>
  </si>
  <si>
    <t>Intervencija se odnosi na ulaganja povezana s uvođenjem inovativnih praksi i proizvodnih HR 406 HR tehnika sa ciljem poticanja i postizanja gospodarske konkurentnosti radi učinkovitijeg odgovora na tržišna kretanja</t>
  </si>
  <si>
    <t xml:space="preserve">(d)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</si>
  <si>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t>47.1.b.01. Savjetodavne usluge i tehnička pomoć</t>
  </si>
  <si>
    <t>Cilj intervencije je provedba usluga savjetovanja i aktivnosti tehničke pomoći sa svrhom promicanja, razvijanja i provedbe metoda i tehnika proizvodnje, praksi i standarda kojima se potiče održivi razvoj i djelotvorno upravljanje prirodnim resursima, a ujedno se doprinosi zaustavljanju procesa gubitka bioraznolikosti. Intervencijom se ujedno nastoji poboljšati izvršavanje obveza poslodavaca te zahtjeva povezanih sa zdravljem i sigurnošću na radu u skladu s direktivama 89/391/EEZ, 2009/104/EZ i (EU) 2019/1152.</t>
  </si>
  <si>
    <t>Čl. 47.1. b. 
Uredba (EU) br. 2021/2115</t>
  </si>
  <si>
    <t xml:space="preserve">(e)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</si>
  <si>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t>Čl. 47.1 b. 
Uredba (EU) br. 2021/2115</t>
  </si>
  <si>
    <t>(k) poboljšanje uvjeta zaposlenja i izvršavanje obveza poslodavaca te zahtjeva povezanih sa zdravljem i sigurnošću na radu u skladu s direktivama 89/391/EEZ, 2009/104/EZ i (EU) 2019/1152</t>
  </si>
  <si>
    <t>47.1.c.01. Trening i/ili razmjena najboljih praksi</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</si>
  <si>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2019/1152</t>
  </si>
  <si>
    <t>Čl. 47.1. c. 
Uredba (EU) br. 2021/2115</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</si>
  <si>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2019/1153</t>
  </si>
  <si>
    <t>Cilj intervencije je provedba osposobljavanja i stručnog usavršavanja osoba (zaposlenika ili članova organizacija proizvođača) i razmjene najboljih praksi sa svrhom promicanja, razvijanja i provedbe metoda i tehnika proizvodnje, praksi i standarda kojima se potiče održivi razvoj i djelotvorno upravljanje prirodnim resursima. Intervencijom se ujedno nastoji poboljšati izvršavanje obveza poslodavaca te zahtjeva povezanih sa zdravljem i sigurnošću na radu u skladu s direktivama 89/391/EEZ, 2009/104/EZ i (EU) 2019/1154</t>
  </si>
  <si>
    <t>47.1.f.01. Promidžba, komunikacija i marketing</t>
  </si>
  <si>
    <t>Cilj intervencije je provedba promidžbe proizvoda na tržištu sa svrhom bolje prepoznatljivosti proizvoda te podizanja komercijalne vrijednosti proizvoda iz sektora voća i povrća, u svježem ili prerađenom obliku, kao i povećanja konzumacije istoga</t>
  </si>
  <si>
    <t>Čl. 47.1. f. 
Uredba (EU) br. 2021/2115</t>
  </si>
  <si>
    <t xml:space="preserve">(g)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</si>
  <si>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(h) promidžba i stavljanje proizvoda na tržište; ti se ciljevi odnose na specifične ciljeve utvrđene u članku 6. stavku 1.</t>
  </si>
  <si>
    <t xml:space="preserve">(i) povećanje konzumacije proizvoda iz sektora voća i povrća, u svježem ili prerađenom obliku; taj se cilj odnosi na specifični cilj utvrđen u članku 6. stavku 1. točki (i); </t>
  </si>
  <si>
    <t xml:space="preserve">47.1.g.01. Sustavi kvalitete za poljoprivredne proizvode </t>
  </si>
  <si>
    <t>Intervencija se odnosi na poboljšanje kvalitete proizvoda kroz razvoj proizvoda sa zaštićenom oznakom izvornosti ili zaštićenom oznakom zemljopisnog podrijetla odnosno proizvoda obuhvaćenih Unijinim ili nacionalnim sustavima kvalitete u Republici Hrvatskoj.</t>
  </si>
  <si>
    <t>Čl.47.1. g. 
Uredba (EU) br. 2021/2115</t>
  </si>
  <si>
    <t>7.1. - 47.2.a.01. Sprječavanje kriznih situacija i upravljanje njima:</t>
  </si>
  <si>
    <t>7.1. podrazumijeva osnivanje (utvrđivanje), punjenje i popunjavanje uzajamnih fondova od strane HR 421 HR korisnika (organizacija proizvođača);</t>
  </si>
  <si>
    <t xml:space="preserve">Čl. 47. 2. 
Uredba (EU) br. 2021/2115 
a. d. f. i. </t>
  </si>
  <si>
    <t>(j) sprečavanje kriza i upravljanje rizicima kako bi se izbjeglo i rješavalo poremećaje na tržištima relevantnog sektora; ti se
ciljevi odnose na specifične ciljeve utvrđene u članku 6. stavku 1. točkama (a), (b) i (c);</t>
  </si>
  <si>
    <t>7.2. - 47.2.d.01. Sprječavanje kriznih situacija i upravljanje njima:</t>
  </si>
  <si>
    <t>7.2. 	podrazumijeva ponovnu sadnju voćnjaka ako je to potrebno nakon obveznog HR 423 HR krčenja iz zdravstvenih ili fitosanitarnih razloga prema uputi nadležnog tijela države članice ili radi prilagodbe klimatskim promjenama;</t>
  </si>
  <si>
    <t xml:space="preserve">Čl. 47.2. 
Uredba (EU) br. 2021/2115 
a. d. f. i. </t>
  </si>
  <si>
    <t>7.3. - 47.2.f.01. Sprječavanje kriznih situacija i upravljanje njima:</t>
  </si>
  <si>
    <t>7.3. 	podrazumijeva povlačenje proizvoda s tržišta za besplatnu distribuciju ili druge svrhe, uključujući prema potrebi obradu kojom se olakšava to povlačenje;</t>
  </si>
  <si>
    <t>7.4. - 47.2.i.01. Sprječavanje kriznih situacija i upravljanje njima:</t>
  </si>
  <si>
    <t>7.4. podrazumijeva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</si>
  <si>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47.1.i.01. Ublažavanje posljedica klimatskih promjena i prilagodba klimatskim promjenama</t>
  </si>
  <si>
    <t>Intervencija doprinosi povećanju površina u okviru obveza za koje je dodijeljena potpora za poboljšanje prilagodbe klimatskim promjenama (npr. Uredba (EU) br. 2021/2115ostava poljskih traka, korištenje feromona, vizualnih i hranidbenih zamki itd.), povećanju proizvodnje energije iz obnovljivih izvora iz poljoprivrede i šumarstva te iz drugih obnovljivih izvora te povećanju ulaganja povezanih s klimom.</t>
  </si>
  <si>
    <t>Čl.47.1. i. 
Uredba (EU) br. 2021/2115</t>
  </si>
  <si>
    <t>(f) doprinos ublažavanju klimatskih promjena i prilagodbi tim promjenama</t>
  </si>
  <si>
    <t xml:space="preserve">(h) promidžba i stavljanje proizvoda na tržište; ti se ciljevi odnose na specifične ciljeve utvrđene u članku 6. stavku 1.
točkama (b), (c) i (i); </t>
  </si>
  <si>
    <t>Administrativni troškovi provedbe operativnog programa od maksimalno 2% iznosa operativnog fonda</t>
  </si>
  <si>
    <t>Troškovi vanjskog ili vlastitog stručnog osoblja za provedbu operativnog programa, uključujući zakonski obvezne troškove povezane s plaćama i primanjima, ako ih izravno snosi proizvođačka organizacij ili udruženje proizvođačkih organizacija.  U slučajevima kada proizvođačka organizacija angažira vlastite zaposlenike ili pridružene proizvođače, potrebno je voditi evidenciju o odrađenim satima.Troškovi sastanaka i programa izobrazbe ako se odnose na operativni program, uključujući dnevnice, prijevoz i troškove smještaja, prema potrebi na temelju paušalnog iznosa ili veličina jediničnih troškova.</t>
  </si>
  <si>
    <t>PRILOG III. 
Delegirana Uredba Komisije (EU) 
br. 2017/891 
i 
Delegirana Uredba Komisije (EU)
br. 2022/126 (čl.26.3)</t>
  </si>
  <si>
    <t>Svi ciljevi vezani uz operativni program koji provodi PO</t>
  </si>
  <si>
    <t>n/p</t>
  </si>
  <si>
    <t>NAPOMENA:</t>
  </si>
  <si>
    <t>Pri izradi operativnog programa treba voditi računa na posebna pravila iz članka 50. stavka 7. Uredbe (EU) br. 2021/2115, članaka 11. i 12. Uredbe (EU) br. 2022/126 te članaka 23., 24. i 26. Pravilnik o provedbi intervencija u sektoru voća i povrća (NN 154/2023) odnosno da:
– se operativnim programom moraju postići ciljevi iz članka 46. točaka (b), (e) i (f) Uredbe (EU) br. 2021/2115;
–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najmanje 2% rashoda obuhvaća intervencije povezane s ciljem iz članka 46. točke (d) Uredbe (EU) br. 2021/2115 (u slučaju da proizvođačka organizacija odabere ovaj cilj);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
– za operacije koje se provode u okviru intervencija povezanih s ciljevima u području poljoprivrede, okoliša i klime potrebno je ugraditi odredbu da će proizvođačka organizacija na kraju svake godine provedbe operativnog programa Agenciji za plaćanja podnijeti izvješće o provedbi navedenih intervencija kako bi se operativni program mogao prilagoditi u slučaju izmjena relevantnih obveznih standarda, zahtjeva ili obveza;
– ukoliko proizvođačka organizacija u svojem odobrenom operativnom programu odabere provedbu intervencije 47.1.f.01. – Promidžba, komunikacija i marketing, ista obuhvaćenim intervencijama mora težiti postizanju jednog od ciljeva iz članka 14. stavaka 1. a, b, c, d, e, f i g Uredbe (EU) br. 2022/126;
– ukoliko proizvođačka organizacija u svojem odobrenom operativnom programu odabere provedbu intervencije povezane s ciljevima u području poljoprivrede, okoliša i klime ista mora dostaviti dokaz o očekivanom pozitivnom doprinosu jednom ili više okolišnih ciljeva u trenutku podnošenja predloženog operativnog programa, intervencije ili izmjene takvog programa ili intervencije na odobrenje;
– ukoliko proizvođačka organizacija u svojem odobrenom operativnom programu odabere provedbu intervencije 47.2.d.01. – Sprječavanje kriznih situacija i upravljanje njima_02; ponovna sadnja voćnjaka ili maslinika ako je to potrebno nakon obveznog krčenja iz zdravstvenih ili fitosanitarnih razloga prema uputi nadležnog tijela države članice ili radi prilagodbe klimatskim promjenama rashodi za ponovnu sadnju voćnjaka ili maslinika ne smiju biti veći od 20 % ukupnih rashoda u okviru svakog operativnog programa ili relevantne intervencije.</t>
  </si>
  <si>
    <t>Opis razloga odabira sektorskog cilja i načina na koji će konkretan trošak pridonijeti ostvarenju cilja</t>
  </si>
  <si>
    <t>Redni broj</t>
  </si>
  <si>
    <t>SPECIFIČNI CILJ 
Šifrarnik</t>
  </si>
  <si>
    <t>INTERVENCIJA 
+ 
SPECIFIČNI CILJ</t>
  </si>
  <si>
    <r>
      <rPr>
        <b/>
        <sz val="11"/>
        <color theme="1"/>
        <rFont val="Calibri"/>
        <family val="2"/>
        <charset val="238"/>
        <scheme val="minor"/>
      </rPr>
      <t>47.1.a.01.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</si>
  <si>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 xml:space="preserve">R.9 </t>
    </r>
    <r>
      <rPr>
        <sz val="11"/>
        <color theme="1"/>
        <rFont val="Calibri"/>
        <family val="2"/>
        <charset val="238"/>
        <scheme val="minor"/>
      </rPr>
      <t>Modernizacija poljoprivrednih gospodarstava: Broj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</si>
  <si>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</si>
  <si>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r>
      <rPr>
        <b/>
        <sz val="11"/>
        <color theme="1"/>
        <rFont val="Calibri"/>
        <family val="2"/>
        <charset val="238"/>
        <scheme val="minor"/>
      </rPr>
      <t>47.1.a.01.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</si>
  <si>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 xml:space="preserve">R.11 </t>
    </r>
    <r>
      <rPr>
        <sz val="11"/>
        <color theme="1"/>
        <rFont val="Calibri"/>
        <family val="2"/>
        <charset val="238"/>
        <scheme val="minor"/>
      </rPr>
      <t>Koncentracija ponude: Vrijednost i prosječan Udio vrijednosti proizvodnje stavljene na tržište po članu PO</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</si>
  <si>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</si>
  <si>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r>
      <rPr>
        <b/>
        <sz val="11"/>
        <color theme="1"/>
        <rFont val="Calibri"/>
        <family val="2"/>
        <charset val="238"/>
        <scheme val="minor"/>
      </rPr>
      <t>47.1.a.02.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</si>
  <si>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47.1.a.02.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</si>
  <si>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</si>
  <si>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47.1.a.02.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 </t>
    </r>
  </si>
  <si>
    <r>
      <rPr>
        <b/>
        <sz val="11"/>
        <color theme="1"/>
        <rFont val="Calibri"/>
        <family val="2"/>
        <charset val="238"/>
        <scheme val="minor"/>
      </rPr>
      <t xml:space="preserve">R.1 </t>
    </r>
    <r>
      <rPr>
        <sz val="11"/>
        <color theme="1"/>
        <rFont val="Calibri"/>
        <family val="2"/>
        <charset val="238"/>
        <scheme val="minor"/>
      </rPr>
      <t>PR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</si>
  <si>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</si>
  <si>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r>
      <rPr>
        <b/>
        <sz val="11"/>
        <color theme="1"/>
        <rFont val="Calibri"/>
        <family val="2"/>
        <charset val="238"/>
        <scheme val="minor"/>
      </rPr>
      <t>47.1.b.01.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</si>
  <si>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 xml:space="preserve">R.10 </t>
    </r>
    <r>
      <rPr>
        <sz val="11"/>
        <color theme="1"/>
        <rFont val="Calibri"/>
        <family val="2"/>
        <charset val="238"/>
        <scheme val="minor"/>
      </rPr>
      <t xml:space="preserve">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</si>
  <si>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t>47.1.b.01. / SO5 (e) Poticanje održivog razvoja i djelotvornog upravljanja prirodnim resursima, kao što su voda, tlo i zrak, uključujući smanjenjem ovisnosti o kemikalijama</t>
  </si>
  <si>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</si>
  <si>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</si>
  <si>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r>
      <rPr>
        <b/>
        <sz val="11"/>
        <color theme="1"/>
        <rFont val="Calibri"/>
        <family val="2"/>
        <charset val="238"/>
        <scheme val="minor"/>
      </rPr>
      <t>47.1.b.01. / 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</si>
  <si>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r>
      <rPr>
        <b/>
        <sz val="11"/>
        <color theme="1"/>
        <rFont val="Calibri"/>
        <family val="2"/>
        <charset val="238"/>
        <scheme val="minor"/>
      </rPr>
      <t>47.1.b.01.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</si>
  <si>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EU potpora u okviru ZPP-a kako bi se ojačala održiva gospodarska, socijalna, okolišna i klimatska uspješnost te uspješnost u području učinkovitosti resursa</t>
    </r>
  </si>
  <si>
    <r>
      <rPr>
        <b/>
        <sz val="11"/>
        <color theme="1"/>
        <rFont val="Calibri"/>
        <family val="2"/>
        <charset val="238"/>
        <scheme val="minor"/>
      </rPr>
      <t>47.1.c.01.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</si>
  <si>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47.1.c.01. / 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</si>
  <si>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47.1.c.01. / XCO</t>
    </r>
    <r>
      <rPr>
        <sz val="11"/>
        <color theme="1"/>
        <rFont val="Calibri"/>
        <family val="2"/>
        <charset val="238"/>
        <scheme val="minor"/>
      </rPr>
      <t xml:space="preserve"> Modernizacija poljoprivrede i ruralnih područja poticanjem i razmjenom znanja, inovacija i digitalizacije te promicanjem njihove upotrebe među poljoprivrednicima</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</si>
  <si>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</si>
  <si>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47.1.f.01.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</si>
  <si>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</si>
  <si>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</si>
  <si>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</si>
  <si>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47.1.f.01. / SO9 (i)</t>
    </r>
    <r>
      <rPr>
        <sz val="11"/>
        <color theme="1"/>
        <rFont val="Calibri"/>
        <family val="2"/>
        <charset val="238"/>
        <scheme val="minor"/>
      </rPr>
      <t xml:space="preserve"> Poboljšanje odgovora na društvene zahtjeve u pogledu hrane i zdravlja, uključujući visokokvalitetnu, sigurnu i hranjivu hranu proizvedenu na održiv način, smanjenje rasipanja hrane te borba protiv antimikrobne rezistencije</t>
    </r>
  </si>
  <si>
    <r>
      <rPr>
        <b/>
        <sz val="11"/>
        <color theme="1"/>
        <rFont val="Calibri"/>
        <family val="2"/>
        <charset val="238"/>
        <scheme val="minor"/>
      </rPr>
      <t>47.1.g.01. / 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</si>
  <si>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47.1.g.01. / 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</si>
  <si>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47.2.a.01.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</si>
  <si>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r>
      <rPr>
        <b/>
        <sz val="11"/>
        <color theme="1"/>
        <rFont val="Calibri"/>
        <family val="2"/>
        <charset val="238"/>
        <scheme val="minor"/>
      </rPr>
      <t/>
    </r>
  </si>
  <si>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</si>
  <si>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47.2.a.01. / SO3 (c)</t>
    </r>
    <r>
      <rPr>
        <sz val="11"/>
        <color theme="1"/>
        <rFont val="Calibri"/>
        <family val="2"/>
        <charset val="238"/>
        <scheme val="minor"/>
      </rPr>
      <t xml:space="preserve"> Poboljšanje položaja poljoprivrednika </t>
    </r>
  </si>
  <si>
    <r>
      <rPr>
        <b/>
        <sz val="11"/>
        <color theme="1"/>
        <rFont val="Calibri"/>
        <family val="2"/>
        <charset val="238"/>
        <scheme val="minor"/>
      </rPr>
      <t>R.10</t>
    </r>
    <r>
      <rPr>
        <sz val="11"/>
        <color theme="1"/>
        <rFont val="Calibri"/>
        <family val="2"/>
        <charset val="238"/>
        <scheme val="minor"/>
      </rPr>
      <t xml:space="preserve"> Bolja organizacija lanca opskrbe: broj poljoprivrednih gospodarstava koja sudjeluju u kratkim lancima opskrbe i sustavima kvalitete kojima je dodijeljena EU potpora u okviru ZPP-a
</t>
    </r>
    <r>
      <rPr>
        <b/>
        <sz val="11"/>
        <color theme="1"/>
        <rFont val="Calibri"/>
        <family val="2"/>
        <charset val="238"/>
        <scheme val="minor"/>
      </rPr>
      <t>R.11</t>
    </r>
    <r>
      <rPr>
        <sz val="11"/>
        <color theme="1"/>
        <rFont val="Calibri"/>
        <family val="2"/>
        <charset val="238"/>
        <scheme val="minor"/>
      </rPr>
      <t xml:space="preserve"> Koncentracija ponude: Vrijednost i prosječan Udio vrijednosti proizvodnje stavljene na tržište po članu PO</t>
    </r>
  </si>
  <si>
    <r>
      <rPr>
        <b/>
        <sz val="11"/>
        <color theme="1"/>
        <rFont val="Calibri"/>
        <family val="2"/>
        <charset val="238"/>
        <scheme val="minor"/>
      </rPr>
      <t>47.2.d.01.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</si>
  <si>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R.5</t>
    </r>
    <r>
      <rPr>
        <sz val="11"/>
        <color theme="1"/>
        <rFont val="Calibri"/>
        <family val="2"/>
        <charset val="238"/>
        <scheme val="minor"/>
      </rPr>
      <t xml:space="preserve"> Upravljanje rizicima:  Broj poljoprivrednih gospodarstava s instrumentima za upravljanje rizicima u okviru ZPP-a za koje je dodijeljena potpora</t>
    </r>
  </si>
  <si>
    <r>
      <rPr>
        <b/>
        <sz val="11"/>
        <color theme="1"/>
        <rFont val="Calibri"/>
        <family val="2"/>
        <charset val="238"/>
        <scheme val="minor"/>
      </rPr>
      <t>47.2.d.01. / SO3 (c)</t>
    </r>
    <r>
      <rPr>
        <sz val="11"/>
        <color theme="1"/>
        <rFont val="Calibri"/>
        <family val="2"/>
        <charset val="238"/>
        <scheme val="minor"/>
      </rPr>
      <t xml:space="preserve"> Poboljšanje položaja poljoprivrednika </t>
    </r>
  </si>
  <si>
    <r>
      <rPr>
        <b/>
        <sz val="11"/>
        <color theme="1"/>
        <rFont val="Calibri"/>
        <family val="2"/>
        <charset val="238"/>
        <scheme val="minor"/>
      </rPr>
      <t>47.2.f.01.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</si>
  <si>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47.2.f.01. / SO3 (c)</t>
    </r>
    <r>
      <rPr>
        <sz val="11"/>
        <color theme="1"/>
        <rFont val="Calibri"/>
        <family val="2"/>
        <charset val="238"/>
        <scheme val="minor"/>
      </rPr>
      <t xml:space="preserve"> Poboljšanje položaja poljoprivrednika </t>
    </r>
  </si>
  <si>
    <r>
      <rPr>
        <b/>
        <sz val="11"/>
        <color theme="1"/>
        <rFont val="Calibri"/>
        <family val="2"/>
        <charset val="238"/>
        <scheme val="minor"/>
      </rPr>
      <t>47.2.i.01. / SO1 (a)</t>
    </r>
    <r>
      <rPr>
        <sz val="11"/>
        <color theme="1"/>
        <rFont val="Calibri"/>
        <family val="2"/>
        <charset val="238"/>
        <scheme val="minor"/>
      </rPr>
      <t xml:space="preserve"> Potpora održivom dohotku poljoprivrednih gospodarstava i otpornosti poljoprivrednog sektora (poboljšanje sigurnosti opskrbe hranom, poljoprivredne raznolikosti i gospodarske održivosti)</t>
    </r>
  </si>
  <si>
    <r>
      <rPr>
        <b/>
        <sz val="11"/>
        <color theme="1"/>
        <rFont val="Calibri"/>
        <family val="2"/>
        <charset val="238"/>
        <scheme val="minor"/>
      </rPr>
      <t>47.2.i.01. / SO3 (c)</t>
    </r>
    <r>
      <rPr>
        <sz val="11"/>
        <color theme="1"/>
        <rFont val="Calibri"/>
        <family val="2"/>
        <charset val="238"/>
        <scheme val="minor"/>
      </rPr>
      <t xml:space="preserve"> Poboljšanje položaja poljoprivrednika </t>
    </r>
  </si>
  <si>
    <r>
      <rPr>
        <b/>
        <sz val="11"/>
        <color theme="1"/>
        <rFont val="Calibri"/>
        <family val="2"/>
        <charset val="238"/>
        <scheme val="minor"/>
      </rPr>
      <t>47.1.i.01. / 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</si>
  <si>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 xml:space="preserve">R.12 </t>
    </r>
    <r>
      <rPr>
        <sz val="11"/>
        <color theme="1"/>
        <rFont val="Calibri"/>
        <family val="2"/>
        <charset val="238"/>
        <scheme val="minor"/>
      </rPr>
      <t xml:space="preserve">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EU potpora 
</t>
    </r>
    <r>
      <rPr>
        <b/>
        <sz val="11"/>
        <color theme="1"/>
        <rFont val="Calibri"/>
        <family val="2"/>
        <charset val="238"/>
        <scheme val="minor"/>
      </rPr>
      <t>R.16</t>
    </r>
    <r>
      <rPr>
        <sz val="11"/>
        <color theme="1"/>
        <rFont val="Calibri"/>
        <family val="2"/>
        <charset val="238"/>
        <scheme val="minor"/>
      </rPr>
      <t xml:space="preserve"> Ulaganja povezana s klimom: Broj poljoprivrednih gospodarstava koja primaju EU potporu za ulaganja u okviru ZPP-a kojima se doprinosi ublažavanju klimatskih promjena i prilagodbi tim promjenama te proizvodnji obnovljive energije ili biomaterijala</t>
    </r>
  </si>
  <si>
    <r>
      <rPr>
        <b/>
        <sz val="11"/>
        <color theme="1"/>
        <rFont val="Calibri"/>
        <family val="2"/>
        <charset val="238"/>
        <scheme val="minor"/>
      </rPr>
      <t>R.12. 
R.15. 
R.16</t>
    </r>
    <r>
      <rPr>
        <sz val="11"/>
        <color theme="1"/>
        <rFont val="Calibri"/>
        <family val="2"/>
        <charset val="238"/>
        <scheme val="minor"/>
      </rPr>
      <t xml:space="preserve"> (Udjel KPP, Udjel PG.-a, iznos ulaganja u kapacitete)</t>
    </r>
  </si>
  <si>
    <r>
      <rPr>
        <b/>
        <sz val="11"/>
        <color theme="1"/>
        <rFont val="Calibri"/>
        <family val="2"/>
        <charset val="238"/>
        <scheme val="minor"/>
      </rPr>
      <t>47.1.i.01. / SO3 (c)</t>
    </r>
    <r>
      <rPr>
        <sz val="11"/>
        <color theme="1"/>
        <rFont val="Calibri"/>
        <family val="2"/>
        <charset val="238"/>
        <scheme val="minor"/>
      </rPr>
      <t xml:space="preserve"> Poboljšanje položaja poljoprivrednika u vrijednosnom lancu</t>
    </r>
  </si>
  <si>
    <t>Administrativni troškovi / Svi ciljevi vezani uz operativni program koji provodi PO</t>
  </si>
  <si>
    <t>SEKTORSKI CILJ iz članka 46. Uredbe (EU) br. 2021/2115</t>
  </si>
  <si>
    <t xml:space="preserve">Specifični ciljevi iz članka 6. Uredbe (EU) br. 2021/2115 </t>
  </si>
  <si>
    <t>NAZIV INTERVENCIJE (vrsta intervencije)</t>
  </si>
  <si>
    <t>Sektorski ciljevi unos</t>
  </si>
  <si>
    <t>Specifični ciljevi unos</t>
  </si>
  <si>
    <t>x</t>
  </si>
  <si>
    <t>Posebni uvjeti</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</si>
  <si>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</si>
  <si>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t>/</t>
  </si>
  <si>
    <t>– izgradnja, rekonstrukcija i opremanje staklenika i plastenika</t>
  </si>
  <si>
    <t>izgradnja, rekonstrukcija i opremanje staklenika i plastenika</t>
  </si>
  <si>
    <t>47.1.a.01./ izgradnja, rekonstrukcija i opremanje staklenika i plastenika</t>
  </si>
  <si>
    <t>47.1.a.01.</t>
  </si>
  <si>
    <t xml:space="preserve">47.1.a.01./ (b) koncentriranje ponude i stavljanje proizvoda na tržište, među ostalim izravnim stavljanjem na tržište; ti se ciljevi odnose na specifične ciljeve utvrđene u članku 6. stavku 1. točkama (a), (b) i (c); </t>
  </si>
  <si>
    <t>47.1.a.01./ SO2 (b) jačanje usmjerenosti na tržište i povećanje konkurentnosti poljoprivrednih gospodarstava kratkoročno i dugoročno, uključujući veću usmjerenost na istraživanja, tehnologiju i digitalizaciju</t>
  </si>
  <si>
    <t xml:space="preserve">47.1.a.01./ SO2 (b) jačanje usmjerenosti na tržište i povećanje konkurentnosti poljoprivrednih gospodarstava kratkoročno i dugoročno, uključujući veću usmjerenost na istraživanja, tehnologiju i digitalizaciju; </t>
  </si>
  <si>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</si>
  <si>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t>– izgradnja, rekonstrukcija i opremanje sustava zaštite (protiv tuče, kiše, mraza)</t>
  </si>
  <si>
    <t>izgradnja, rekonstrukcija i opremanje sustava zaštite (protiv tuče, kiše, mraza)</t>
  </si>
  <si>
    <t>47.1.a.01./ izgradnja, rekonstrukcija i opremanje sustava zaštite (protiv tuče, kiše, mraza)</t>
  </si>
  <si>
    <t xml:space="preserve">47.1.a.01./ (c) poboljšanje srednjoročne i dugoročne konkurentnosti, osobito modernizacijom; ti se ciljevi odnose na specifične ciljeve utvrđene u članku 6. stavku 1. točki (c); </t>
  </si>
  <si>
    <t>47.1.a.01./ SO3 (c) poboljšanje položaja poljoprivrednika u vrijednosnom lancu</t>
  </si>
  <si>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</si>
  <si>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t>– izgradnja, rekonstrukcija i opremanje skladišnih – rashladnih kapaciteta</t>
  </si>
  <si>
    <t>izgradnja, rekonstrukcija i opremanje skladišnih – rashladnih kapaciteta</t>
  </si>
  <si>
    <t>47.1.a.01./ izgradnja, rekonstrukcija i opremanje skladišnih – rashladnih kapaciteta</t>
  </si>
  <si>
    <t>47.1.a.02.</t>
  </si>
  <si>
    <t xml:space="preserve">47.1.a.02./ (d)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ti se ciljevi odnose na specifične ciljeve utvrđene u članku 6. stavku 1. točkama (a), (b), (c) i (i); </t>
  </si>
  <si>
    <t>47.1.a.02./ SO2 (b) jačanje usmjerenosti na tržište i povećanje konkurentnosti poljoprivrednih gospodarstava kratkoročno i dugoročno, uključujući veću usmjerenost na istraživanja, tehnologiju i digitalizaciju</t>
  </si>
  <si>
    <t>– najmanje 2% rashoda obuhvaća intervencije povezane s ciljem iz članka 46. točke (d) Uredbe (EU) br. 2021/2115 (u slučaju da proizvođačka organizacija odabere ovaj cilj)</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</si>
  <si>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</si>
  <si>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ulaganja u poboljšanje postojećih skladišnih tehnologija (CA, ULO i sl.)</t>
  </si>
  <si>
    <t>ulaganja u poboljšanje postojećih skladišnih tehnologija (CA, ULO i sl.)</t>
  </si>
  <si>
    <t>47.1.a.01./ ulaganja u poboljšanje postojećih skladišnih tehnologija (CA, ULO i sl.)</t>
  </si>
  <si>
    <t>47.1.a.02./ SO3 (c) poboljšanje položaja poljoprivrednika u vrijednosnom lancu</t>
  </si>
  <si>
    <t xml:space="preserve">47.1.b.01/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</si>
  <si>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t>– ulaganja u nabavu uređaja predviđenih za čišćenje i održavanja prostora gdje se skladišti voće i povrće</t>
  </si>
  <si>
    <t>ulaganja u nabavu uređaja predviđenih za čišćenje i održavanja prostora gdje se skladišti voće i povrće</t>
  </si>
  <si>
    <t>47.1.a.01./ ulaganja u nabavu uređaja predviđenih za čišćenje i održavanja prostora gdje se skladišti voće i povrće</t>
  </si>
  <si>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</si>
  <si>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 xml:space="preserve">47.1.a.02./ XCO  Modernizacija poljoprivrede i ruralnih područja poticanjem i razmjenom znanja, inovacija i digitalizacije te promicanjem njihove upotrebe među poljoprivrednicima </t>
  </si>
  <si>
    <t>47.1.a.02./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</si>
  <si>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47.1.b.01/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</si>
  <si>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</si>
  <si>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t>– ulaganja u opremu za berbu, sortiranje i pakiranje, pranje i označavanje proizvoda</t>
  </si>
  <si>
    <t>ulaganja u opremu za berbu, sortiranje i pakiranje, pranje i označavanje proizvoda</t>
  </si>
  <si>
    <t>47.1.a.01./ ulaganja u opremu za berbu, sortiranje i pakiranje, pranje i označavanje proizvoda</t>
  </si>
  <si>
    <t>47.1.b.01</t>
  </si>
  <si>
    <t>47.1.b.01/ SO3(c) poboljšanje položaja poljoprivrednika u vrijednosnom lancu</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</si>
  <si>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t>
  </si>
  <si>
    <t xml:space="preserve">47.1.c.01./ (e) promicanje, razvijanje i provedba: 
i. metoda i tehnika proizvodnje kojima se poštuje okoliš; 
ii. proizvodnih praksi rezistentnih na štetne organizme i bolesti; 
iii. standarda zdravlja i dobrobiti životinja koji nadilaze minimalne zahtjeve utvrđene na temelju prava Unije i nacionalnog prava; 
iv. smanjenja otpada te upotrebe i upravljanja nUredba (EU) br. 2021/2115roizvodima na način siguran za okoliš, uključujući njihovu ponovnu upotrebu i vrednovanje; 
v. zaštite i poboljšanja bioraznolikosti i održive upotrebe prirodnih resursa, posebno zaštite vode, tla i zraka. </t>
  </si>
  <si>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</si>
  <si>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t>47.2.a.01. Sprječavanje kriznih situacija i upravljanje njima:</t>
  </si>
  <si>
    <t>– ulaganja u opremu za sušenje, pakiranje, zamrzavanje</t>
  </si>
  <si>
    <t>ulaganja u opremu za sušenje, pakiranje, zamrzavanje</t>
  </si>
  <si>
    <t>47.1.a.01./ ulaganja u opremu za sušenje, pakiranje, zamrzavanje</t>
  </si>
  <si>
    <t>47.1.b.01/ SO5 (e) poticanje održivog razvoja i djelotvornog upravljanja prirodnim resursima, kao što su voda, tlo i zrak, uključujući smanjenjem ovisnosti o kemikalijama</t>
  </si>
  <si>
    <t>47.1.c.01./ (k) poboljšanje uvjeta zaposlenja i izvršavanje obveza poslodavaca te zahtjeva povezanih sa zdravljem i sigurnošću na radu u skladu s direktivama 89/391/EEZ, 2009/104/EZ i (EU) 2019/1152</t>
  </si>
  <si>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</si>
  <si>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t>47.2.d.01. Sprječavanje kriznih situacija i upravljanje njima:</t>
  </si>
  <si>
    <t>– kupnja ili nadogradnja računalnog softvera</t>
  </si>
  <si>
    <t>kupnja ili nadogradnja računalnog softvera</t>
  </si>
  <si>
    <t>47.1.a.01./ kupnja ili nadogradnja računalnog softvera</t>
  </si>
  <si>
    <r>
      <rPr>
        <b/>
        <sz val="11"/>
        <color theme="1"/>
        <rFont val="Calibri"/>
        <family val="2"/>
        <charset val="238"/>
        <scheme val="minor"/>
      </rPr>
      <t xml:space="preserve">SO6 </t>
    </r>
    <r>
      <rPr>
        <sz val="11"/>
        <color theme="1"/>
        <rFont val="Calibri"/>
        <family val="2"/>
        <charset val="238"/>
        <scheme val="minor"/>
      </rPr>
      <t>(f) doprinos zaustavljanju procesa gubitka bioraznolikosti i pokretanju procesa oporavka bioraznolikosti, poboljšanje usluga ekosustava te očuvanje staništa i krajobraza</t>
    </r>
  </si>
  <si>
    <t>47.1.b.01/ SO6 (f) doprinos zaustavljanju procesa gubitka bioraznolikosti i pokretanju procesa oporavka bioraznolikosti, poboljšanje usluga ekosustava te očuvanje staništa i krajobraza</t>
  </si>
  <si>
    <t xml:space="preserve">47.1.f.01./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</si>
  <si>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</si>
  <si>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t xml:space="preserve"> 47.2.f.01. Sprječavanje kriznih situacija i upravljanje njima:</t>
  </si>
  <si>
    <t>– ulaganja u dionice ili kapital trgovačkih društava koja neposredno pridonose postizanju ciljeva operativnog programa.</t>
  </si>
  <si>
    <t>ulaganja u dionice ili kapital trgovačkih društava koja neposredno pridonose postizanju ciljeva operativnog programa.</t>
  </si>
  <si>
    <t>47.1.a.01./ ulaganja u dionice ili kapital trgovačkih društava koja neposredno pridonose postizanju ciljeva operativnog programa.</t>
  </si>
  <si>
    <t>47.1.b.01/ XCO   Modernizacija poljoprivrede i ruralnih područja poticanjem i razmjenom znanja, inovacija i digitalizacije te promicanjem njihove upotrebe među poljoprivrednicima</t>
  </si>
  <si>
    <t>47.1.b.01/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</si>
  <si>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47.1.f.01./ (f) doprinos ublažavanju klimatskih promjena i prilagodbi tim promjenama</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</si>
  <si>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SO3</t>
    </r>
    <r>
      <rPr>
        <sz val="11"/>
        <color theme="1"/>
        <rFont val="Calibri"/>
        <family val="2"/>
        <charset val="238"/>
        <scheme val="minor"/>
      </rPr>
      <t xml:space="preserve"> (c) poboljšanje položaja poljoprivrednika u vrijednosnom lancu</t>
    </r>
  </si>
  <si>
    <t xml:space="preserve"> 47.2.i.01. Sprječavanje kriznih situacija i upravljanje njima:</t>
  </si>
  <si>
    <t>– inovacije u nove proizvode te nove metoda uzgoja</t>
  </si>
  <si>
    <t>inovacije u nove proizvode te nove metoda uzgoja</t>
  </si>
  <si>
    <t>47.1.a.02./ inovacije u nove proizvode te nove metoda uzgoja</t>
  </si>
  <si>
    <t>47.1.c.01.</t>
  </si>
  <si>
    <t>47.1.c.01./ SO3 (c) poboljšanje položaja poljoprivrednika u vrijednosnom lancu</t>
  </si>
  <si>
    <t xml:space="preserve">47.1.f.01./ (i) povećanje konzumacije proizvoda iz sektora voća i povrća, u svježem ili prerađenom obliku; taj se cilj odnosi na specifični cilj utvrđen u članku 6. stavku 1. točki (i); </t>
  </si>
  <si>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</si>
  <si>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t>– ulaganja u rasadnike u svrhu proizvodnje novih sorti i kultivara</t>
  </si>
  <si>
    <t>ulaganja u rasadnike u svrhu proizvodnje novih sorti i kultivara</t>
  </si>
  <si>
    <t>47.1.a.02./ ulaganja u rasadnike u svrhu proizvodnje novih sorti i kultivara</t>
  </si>
  <si>
    <t>47.1.c.01./ SO5 (e) poticanje održivog razvoja i djelotvornog upravljanja prirodnim resursima, kao što su voda, tlo i zrak, uključujući smanjenjem ovisnosti o kemikalijama</t>
  </si>
  <si>
    <t xml:space="preserve">47.1.g.01./ (c) poboljšanje srednjoročne i dugoročne konkurentnosti, osobito modernizacijom; ti se ciljevi odnose na specifične ciljeve utvrđene u članku 6. stavku 1. točki (c); </t>
  </si>
  <si>
    <t>Administrativni troškovi provedbe operativnog programa od maksimalno 2 % iznosa operativnog fonda</t>
  </si>
  <si>
    <t>– kupnja i ugradnja nove ili nadogradnja postojeće opreme kojom se racionaliziraju troškovi proizvodnje i provode principi kružnog gospodarenja</t>
  </si>
  <si>
    <t>kupnja i ugradnja nove ili nadogradnja postojeće opreme kojom se racionaliziraju troškovi proizvodnje i provode principi kružnog gospodarenja</t>
  </si>
  <si>
    <t>47.1.a.02./ kupnja i ugradnja nove ili nadogradnja postojeće opreme kojom se racionaliziraju troškovi proizvodnje i provode principi kružnog gospodarenja</t>
  </si>
  <si>
    <t>47.1.c.01./ XCO  Modernizacija poljoprivrede i ruralnih područja poticanjem i razmjenom znanja, inovacija i digitalizacije te promicanjem njihove upotrebe među poljoprivrednicima</t>
  </si>
  <si>
    <t>47.1.c.01./ XCO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</si>
  <si>
    <t xml:space="preserve">47.1.g.01./ (g) podizanje komercijalne vrijednosti i kvalitete proizvoda, uključujući poboljšanje kvalitete proizvoda i razvoj proizvoda sa zaštićenom oznakom izvornosti ili zaštićenom oznakom zemljopisnog podrijetla odnosno proizvoda obuhvaćenih Unijinim ili nacionalnim sustavima kvalitete koje priznaju države članice; ti se ciljevi odnose na specifični cilj utvrđen u članku 6. stavku 1. točki (b); </t>
  </si>
  <si>
    <t>– primijenjena istraživanja u svrhu poboljšanja svojstava kvalitete proizvoda i sl.  I drugi troškovi ulaganja proizvođačkih organizacija u sektoru voća i povrća povezani s uvođenjem inovativnih praksi</t>
  </si>
  <si>
    <t>primijenjena istraživanja u svrhu poboljšanja svojstava kvalitete proizvoda i sl.  I drugi troškovi ulaganja proizvođačkih organizacija u sektoru voća i povrća povezani s uvođenjem inovativnih praksi</t>
  </si>
  <si>
    <t>47.1.a.02./ primijenjena istraživanja u svrhu poboljšanja svojstava kvalitete proizvoda i sl.  I drugi troškovi ulaganja proizvođačkih organizacija u sektoru voća i povrća povezani s uvođenjem inovativnih praksi</t>
  </si>
  <si>
    <t>47.1.f.01.</t>
  </si>
  <si>
    <t>47.1.f.01./ SO2 (b) jačanje usmjerenosti na tržište i povećanje konkurentnosti poljoprivrednih gospodarstava kratkoročno i dugoročno, uključujući veću usmjerenost na istraživanja, tehnologiju i digitalizaciju</t>
  </si>
  <si>
    <t>PO mora težiti postizanju jednog od ciljeva iz članka 14. stavaka 1. a, b, c, d, e, f i g Uredbe (EU) br. 2022/126</t>
  </si>
  <si>
    <t>47.2.a.01./ (j) sprečavanje kriza i upravljanje rizicima kako bi se izbjeglo i rješavalo poremećaje na tržištima relevantnog sektora; ti se
ciljevi odnose na specifične ciljeve utvrđene u članku 6. stavku 1. točkama (a), (b) i (c);</t>
  </si>
  <si>
    <t>– studijska putovanja</t>
  </si>
  <si>
    <t>studijska putovanja</t>
  </si>
  <si>
    <t>47.1.b.01/ studijska putovanja</t>
  </si>
  <si>
    <t>47.1.f.01./ SO3 (c) poboljšanje položaja poljoprivrednika u vrijednosnom lancu</t>
  </si>
  <si>
    <t xml:space="preserve">–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t>
  </si>
  <si>
    <t>47.2.d.01./ (j) sprečavanje kriza i upravljanje rizicima kako bi se izbjeglo i rješavalo poremećaje na tržištima relevantnog sektora; ti se
ciljevi odnose na specifične ciljeve utvrđene u članku 6. stavku 1. točkama (a), (b) i (c);</t>
  </si>
  <si>
    <t>– sudjelovanje na konferencijama, seminarima i radionicama</t>
  </si>
  <si>
    <t>sudjelovanje na konferencijama, seminarima i radionicama</t>
  </si>
  <si>
    <t>47.1.b.01/ sudjelovanje na konferencijama, seminarima i radionicama</t>
  </si>
  <si>
    <t>47.1.f.01./ SO9 (i) poboljšanje odgovora na društvene zahtjeve u pogledu hrane i zdravlja, uključujući visokokvalitetnu, sigurnu i hranjivu hranu proizvedenu na održiv način, smanjenje rasipanja hrane te borba protiv antimikrobne rezistencije</t>
  </si>
  <si>
    <t>47.1.f.01./ SO9 (i)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</si>
  <si>
    <t>47.2.f.01./ (j) sprečavanje kriza i upravljanje rizicima kako bi se izbjeglo i rješavalo poremećaje na tržištima relevantnog sektora; ti se
ciljevi odnose na specifične ciljeve utvrđene u članku 6. stavku 1. točkama (a), (b) i (c);</t>
  </si>
  <si>
    <t>– izrada promotivnih materijala</t>
  </si>
  <si>
    <t>izrada promotivnih materijala</t>
  </si>
  <si>
    <t>47.1.b.01/ izrada promotivnih materijala</t>
  </si>
  <si>
    <t>47.1.g.01.</t>
  </si>
  <si>
    <t>47.1.g.01./ SO3 (c) poboljšanje položaja poljoprivrednika u vrijednosnom lancu</t>
  </si>
  <si>
    <t>47.2.i.01./ (j) sprečavanje kriza i upravljanje rizicima kako bi se izbjeglo i rješavalo poremećaje na tržištima relevantnog sektora; ti se
ciljevi odnose na specifične ciljeve utvrđene u članku 6. stavku 1. točkama (a), (b) i (c);</t>
  </si>
  <si>
    <t>–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</si>
  <si>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</si>
  <si>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47.1.b.01/ 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</si>
  <si>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47.1.g.01./ SO2 (b) jačanje usmjerenosti na tržište i povećanje konkurentnosti poljoprivrednih gospodarstava kratkoročno i dugoročno, uključujući veću usmjerenost na istraživanja, tehnologiju i digitalizaciju</t>
  </si>
  <si>
    <t>47.1.i.01./ (f) doprinos ublažavanju klimatskih promjena i prilagodbi tim promjenama</t>
  </si>
  <si>
    <t>– korištenje stručnih savjeta u svrhu usvajanja i primjene dobrih poljoprivrednih praksi</t>
  </si>
  <si>
    <t>korištenje stručnih savjeta u svrhu usvajanja i primjene dobrih poljoprivrednih praksi</t>
  </si>
  <si>
    <t>47.1.b.01/ korištenje stručnih savjeta u svrhu usvajanja i primjene dobrih poljoprivrednih praksi</t>
  </si>
  <si>
    <t>47.2.a.01.</t>
  </si>
  <si>
    <t xml:space="preserve">47.2.a.01./ SO1 (a) potpora održivom dohotku poljoprivrednih gospodarstava i otpornosti poljoprivrednog sektora (poboljšanje sigurnosti opskrbe hranom, poljoprivredne raznolikosti i gospodarske održivosti) i SO3 (c) poboljšanje položaja poljoprivrednika </t>
  </si>
  <si>
    <t>47.2.a.01./ SO1 (a) potpora održivom dohotku poljoprivrednih gospodarstava i otpornosti poljoprivrednog sektora u cijeloj Uniji kako bi se poboljšala dugoročna sigurnost opskrbe hranom i poljoprivredna raznolikost te osigurala gospodarska održivost poljoprivredne proizvodnje u Uniji i SO3 (c) poboljšanje položaja poljoprivrednika u vrijednosnom lancu</t>
  </si>
  <si>
    <t xml:space="preserve">47.1.i.01./ (h) promidžba i stavljanje proizvoda na tržište; ti se ciljevi odnose na specifične ciljeve utvrđene u članku 6. stavku 1.
točkama (b), (c) i (i); </t>
  </si>
  <si>
    <t>– izrada plana rada i sl., povezanih s provedbom metoda i tehnika proizvodnje, praksi i standarda kojima se potiče održivi razvoj i djelotvorno upravljanje prirodnim resursima.</t>
  </si>
  <si>
    <t>izrada plana rada i sl., povezanih s provedbom metoda i tehnika proizvodnje, praksi i standarda kojima se potiče održivi razvoj i djelotvorno upravljanje prirodnim resursima.</t>
  </si>
  <si>
    <t>47.1.b.01/ izrada plana rada i sl., povezanih s provedbom metoda i tehnika proizvodnje, praksi i standarda kojima se potiče održivi razvoj i djelotvorno upravljanje prirodnim resursima.</t>
  </si>
  <si>
    <t>47.2.d.01.</t>
  </si>
  <si>
    <t xml:space="preserve">47.2.d.01./ SO1 (a) potpora održivom dohotku poljoprivrednih gospodarstava i otpornosti poljoprivrednog sektora (poboljšanje sigurnosti opskrbe hranom, poljoprivredne raznolikosti i gospodarske održivosti) i SO3 (c) poboljšanje položaja poljoprivrednika </t>
  </si>
  <si>
    <t>47.2.d.01./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</si>
  <si>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Administrativni troškovi/ Svi ciljevi vezani uz operativni program koji provodi PO</t>
  </si>
  <si>
    <t>– profesionalni razvoj</t>
  </si>
  <si>
    <t>profesionalni razvoj</t>
  </si>
  <si>
    <t>47.1.c.01./ profesionalni razvoj</t>
  </si>
  <si>
    <t>47.2.f.01.</t>
  </si>
  <si>
    <t>47.2.f.01./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</si>
  <si>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SO4 (d) doprinos ublažavanju klimatskih promjena i prilagodbi tim promjenama, uključujući smanjenjem emisija stakleničkih plinova i poboljšanjem sekvestracije ugljika, te promicanje održive energije</t>
  </si>
  <si>
    <t>– dijeljenja i razmjene znanja s drugim korisnicima ove intervencije u području zaštite tla, održivog gospodarenja hranjivim tvarima, smanjenju korištenja pesticida</t>
  </si>
  <si>
    <t>dijeljenja i razmjene znanja s drugim korisnicima ove intervencije u području zaštite tla, održivog gospodarenja hranjivim tvarima, smanjenju korištenja pesticida</t>
  </si>
  <si>
    <t>47.1.c.01./ dijeljenja i razmjene znanja s drugim korisnicima ove intervencije u području zaštite tla, održivog gospodarenja hranjivim tvarima, smanjenju korištenja pesticida</t>
  </si>
  <si>
    <t>47.2.i.01.</t>
  </si>
  <si>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 i </t>
    </r>
    <r>
      <rPr>
        <b/>
        <sz val="11"/>
        <color theme="1"/>
        <rFont val="Calibri"/>
        <family val="2"/>
        <charset val="238"/>
        <scheme val="minor"/>
      </rPr>
      <t xml:space="preserve">SO3 </t>
    </r>
    <r>
      <rPr>
        <sz val="11"/>
        <color theme="1"/>
        <rFont val="Calibri"/>
        <family val="2"/>
        <charset val="238"/>
        <scheme val="minor"/>
      </rPr>
      <t>(c) poboljšanje položaja poljoprivrednika u vrijednosnom lancu</t>
    </r>
  </si>
  <si>
    <t>47.2.i.01./ SO1 (a) potpora održivom dohotku poljoprivrednih gospodarstava i otpornosti poljoprivrednog sektora sa ciljem poboljšanja dugoročne sigurnosti opskrbe hranom, poljoprivredne raznolikosti i gospodarske održivosti i SO3 (c) poboljšanje položaja poljoprivrednika u vrijednosnom lancu</t>
  </si>
  <si>
    <t>47.1.i.01./ SO3 (c) poboljšanje položaja poljoprivrednika u vrijednosnom lancu</t>
  </si>
  <si>
    <t>47.1.c.01./ studijska putovanja</t>
  </si>
  <si>
    <t>47.1.i.01.</t>
  </si>
  <si>
    <t>– najmanje 15% rashoda obuhvaća intervencije povezane s ciljevima iz članka 46. točaka (e) i (f) Uredbe (EU) br. 2021/2115
– operativni program obuhvaća tri ili više djelovanja povezanih s ciljevima iz članka 46. točaka (e) i (f) Uredbe (EU) br. 2021/2115, uzimajući u obzir odredbu članka 50. stavka 7. Uredbe (EU) br. 2021/2115 (Ako najmanje 80%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
– rashodi za intervencije u okviru vrsta intervencija iz članka 47. stavka 2. točaka (f), (g) i (h) Uredbe (EU) br. 2021/2115 ne premašuju jednu trećinu ukupnih rashoda (u slučaju da proizvođačka organizacija odabere cilj (f))
– postotak potencijalne uštede vode mora biti najmanje 5% ako tehnički parametri postojeće instalacije ili infrastrukture već osiguravaju visok stupanj učinkovitosti (prije ulaganja) čime se ispunjavaju obveze iz članka 11. Uredbe (EU) br. 2022/126 navedene u članku 22. stavku 5. ovoga Pravilnika (samo za intervenciju 47.1.a.01. – Ulaganja u materijalnu i nematerijalnu imovinu)</t>
  </si>
  <si>
    <t>Administrativni troškovi/ Svi ciljevi vezani uz operativni program koji provodi PO/ Svi ciljevi vezani uz operativni program koji provodi PO/ Administrativni troškovi/ Svi ciljevi vezani uz operativni program koji provodi PO</t>
  </si>
  <si>
    <t>– sudjelovanje na konferencijama, seminarima i radionicama.</t>
  </si>
  <si>
    <t>sudjelovanje na konferencijama, seminarima i radionicama.</t>
  </si>
  <si>
    <t>47.1.c.01./ sudjelovanje na konferencijama, seminarima i radionicama.</t>
  </si>
  <si>
    <t>– sudjelovanje na sajmovima i izložbama</t>
  </si>
  <si>
    <t>sudjelovanje na sajmovima i izložbama</t>
  </si>
  <si>
    <t>47.1.f.01./ sudjelovanje na sajmovima i izložbama</t>
  </si>
  <si>
    <t>Administrativni troškovi</t>
  </si>
  <si>
    <t>– izrada promotivnih materijala, mrežnih stranica</t>
  </si>
  <si>
    <t>izrada promotivnih materijala, mrežnih stranica</t>
  </si>
  <si>
    <t>47.1.f.01./ izrada promotivnih materijala, mrežnih stranica</t>
  </si>
  <si>
    <t>– zakup oglasnog prostora i oglašavanje u medijima</t>
  </si>
  <si>
    <t>zakup oglasnog prostora i oglašavanje u medijima</t>
  </si>
  <si>
    <t>47.1.f.01./ zakup oglasnog prostora i oglašavanje u medijima</t>
  </si>
  <si>
    <t>– promotivne kampanje i organizacije namjenskih promotivnih događanja</t>
  </si>
  <si>
    <t>promotivne kampanje i organizacije namjenskih promotivnih događanja</t>
  </si>
  <si>
    <t>47.1.f.01./ promotivne kampanje i organizacije namjenskih promotivnih događanja</t>
  </si>
  <si>
    <t>– radionice i seminari</t>
  </si>
  <si>
    <t>radionice i seminari</t>
  </si>
  <si>
    <t>47.1.f.01./ radionice i seminari</t>
  </si>
  <si>
    <t>– istraživanja tržišta i tržišnih trendova i sl.</t>
  </si>
  <si>
    <t>istraživanja tržišta i tržišnih trendova i sl.</t>
  </si>
  <si>
    <t>47.1.f.01./ istraživanja tržišta i tržišnih trendova i sl.</t>
  </si>
  <si>
    <t>– sudjelovanje i ispunjavanje kriterija programa kvalitete u skladu s nacionalnim i EU zakonodavstvom.</t>
  </si>
  <si>
    <t>sudjelovanje i ispunjavanje kriterija programa kvalitete u skladu s nacionalnim i EU zakonodavstvom.</t>
  </si>
  <si>
    <t>47.1.g.01./ sudjelovanje i ispunjavanje kriterija programa kvalitete u skladu s nacionalnim i EU zakonodavstvom.</t>
  </si>
  <si>
    <t>– zaštita kvalitete tla i očuvanja organske tvari u tlu, očuvanje kakvoće voda, zaštita zdravlja ljudi i životinja, zaštita bioraznolikosti.</t>
  </si>
  <si>
    <t>zaštita kvalitete tla i očuvanja organske tvari u tlu, očuvanje kakvoće voda, zaštita zdravlja ljudi i životinja, zaštita bioraznolikosti.</t>
  </si>
  <si>
    <t>47.1.i.01./ zaštita kvalitete tla i očuvanja organske tvari u tlu, očuvanje kakvoće voda, zaštita zdravlja ljudi i životinja, zaštita bioraznolikosti.</t>
  </si>
  <si>
    <t>–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</si>
  <si>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</si>
  <si>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47.2.a.01./ 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</si>
  <si>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 ponovna sadnja voćnjaka ako je to potrebno nakon obveznog krčenja iz zdravstvenih ili fitosanitarnih razloga prema uputi nadležnog tijela, ili radi prilagodbe klimatskim promjenama.</t>
  </si>
  <si>
    <t>ponovna sadnja voćnjaka ako je to potrebno nakon obveznog krčenja iz zdravstvenih ili fitosanitarnih razloga prema uputi nadležnog tijela, ili radi prilagodbe klimatskim promjenama.</t>
  </si>
  <si>
    <t>47.2.d.01./ ponovna sadnja voćnjaka ako je to potrebno nakon obveznog krčenja iz zdravstvenih ili fitosanitarnih razloga prema uputi nadležnog tijela, ili radi prilagodbe klimatskim promjenama.</t>
  </si>
  <si>
    <t>47.2.f.01. Sprječavanje kriznih situacija i upravljanje njima:</t>
  </si>
  <si>
    <t>– povlačenje proizvoda s tržišta za besplatnu distribuciju ili druge svrhe uključujući prema potrebi obradu kojom se olakšava to povlačenje</t>
  </si>
  <si>
    <t>povlačenje proizvoda s tržišta za besplatnu distribuciju ili druge svrhe uključujući prema potrebi obradu kojom se olakšava to povlačenje</t>
  </si>
  <si>
    <t>47.2.f.01./ povlačenje proizvoda s tržišta za besplatnu distribuciju ili druge svrhe uključujući prema potrebi obradu kojom se olakšava to povlačenje</t>
  </si>
  <si>
    <t>– prijevoz, sortiranje i pakiranje (kondicioniranje) u skladu s člankom 25. Uredbe (EU) br. 2021/2115 (troškovi prijevoza plaćaju se onoj strani koja stvarno snosi financijski trošak predmetne operacije prijevoza).</t>
  </si>
  <si>
    <t>prijevoz, sortiranje i pakiranje (kondicioniranje) u skladu s člankom 25. Uredbe (EU) br. 2021/2115 (troškovi prijevoza plaćaju se onoj strani koja stvarno snosi financijski trošak predmetne operacije prijevoza).</t>
  </si>
  <si>
    <t>47.2.f.01./ prijevoz, sortiranje i pakiranje (kondicioniranje) u skladu s člankom 25. Uredbe (EU) br. 2021/2115 (troškovi prijevoza plaćaju se onoj strani koja stvarno snosi financijski trošak predmetne operacije prijevoza).</t>
  </si>
  <si>
    <t>47.2.i.01. Sprječavanje kriznih situacija i upravljanje njima:</t>
  </si>
  <si>
    <t>–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</si>
  <si>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</si>
  <si>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47.2.i.01./ 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</si>
  <si>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 xml:space="preserve">Administrativni troškovi provedbe operativnog programa </t>
  </si>
  <si>
    <t>INTERVENCIJA</t>
  </si>
  <si>
    <t>47.1.c.01. Trening i / ili razmjena najboljih praksi</t>
  </si>
  <si>
    <t>47.1.g.01. Sustavi kvalitete za poljoprivredne proizvode</t>
  </si>
  <si>
    <t>47.2.a.01. Sprječavanje kriznih situacija i upravljanje njima / 7.1 Utvrđivanje, punjenje i popunjavanje uzajamnih fondova od strane proizvođačkih organizacija i udruženja PO</t>
  </si>
  <si>
    <t>47.2.d.01. Sprječavanje kriznih situacija i upravljanje njima / 7.2 Ponovna sadnja voćnjaka nakon obveznog krčenja iz zdravstvenih ili fitosanitarnih razloga</t>
  </si>
  <si>
    <t>47.2.f.01. Sprječavanje kriznih situacija i upravljanje njima / 7.3 Povlačenje proizvoda s tržišta za besplatnu distribuciju ili druge svrhe</t>
  </si>
  <si>
    <t>47.2.i.01. Sprječavanje kriznih situacija i upravljanje njima / 7.4 Osiguranje berbe i proizvodnje u slučaju gubitaka prouzročenih prirodnim katastrofama, nepovoljnim klimatskim prilikama i dr.</t>
  </si>
  <si>
    <t>Administrativni troškovi i troškovi osoblja</t>
  </si>
  <si>
    <t>SEKTORSKI CILJ</t>
  </si>
  <si>
    <t>(b) koncentriranje ponude i stavljanje proizvoda na tržište, među ostalim izravnim stavljanjem na tržište;
ti se ciljevi odnose na specifične ciljeve utvrđene u članku 6. stavak 1. točke (a), (b) i (c)</t>
  </si>
  <si>
    <t>(d) istraživanje i razvoj održivih metoda proizvodnje, rezistencije na štetne organizme i bolesti životinja, klimatskih promjena, inovativnih praksi i proizvodnih tehnika za poticanje gospodarske konkurentnosti i jačanja tržišnih kretanja</t>
  </si>
  <si>
    <t>(e) promicanje, razvijanje i provedba tehnika proizvodnje kojima se poštuje okoliš, proizvodnih praksi rezistentnih na bolesti, standarda zdravlja i dobrobiti životinja, smanjenja otpada i upravljanja nusproizvodima, te zaštite bioraznolikosti</t>
  </si>
  <si>
    <t>(g) podizanje komercijalne vrijednosti i poboljšanje kvalitete proizvoda i razvoj proizvoda sa zaštićenom oznakom izvornosti ili zaštićenom oznakom zemljopisnog podrijetla tj. proizvoda obuhvaćenih Unijinim ili nacionalnim sustavima kvalitete</t>
  </si>
  <si>
    <t>(c) poboljšanje srednjoročne i dugoročne konkurentnosti, osobito modernizacijom</t>
  </si>
  <si>
    <t>(j) sprečavanje kriza i upravljanje rizicima kako bi se izbjeglo i rješavalo poremećaje na tržištima relevantnog sektora</t>
  </si>
  <si>
    <t>(c) poboljšanje srednjoročne i dugoročne konkurentnosti, osobito modernizacijom;
ti se ciljevi odnose na specifične ciljeve utvrđene u članku 6. stavak 1. točka (c)</t>
  </si>
  <si>
    <t>(k) poboljšanje uvjeta zaposlenja i izvršavanje obveza poslodavaca te zahtjeva povezanih sa zdravljem i sigurnošću na radu</t>
  </si>
  <si>
    <t>(h) promidžba i stavljanje proizvoda na tržište</t>
  </si>
  <si>
    <t>(i) povećanje konzumacije proizvoda iz sektora voća i povrća, u svježem ili prerađenom obliku</t>
  </si>
  <si>
    <t>SPECIFIČNI CILJ</t>
  </si>
  <si>
    <t>SO2 (b) Jačanje usmjerenosti na tržište i povećanje konkurentnosti poljoprivrednih gospodarstava kratkoročno i dugoročno, uključujući veću usmjerenost na istraživanja, tehnologiju i digitalizaciju</t>
  </si>
  <si>
    <t>SO3 (c) Poboljšanje položaja poljoprivrednika u vrijednosnom lancu</t>
  </si>
  <si>
    <t>SO4 (d) Doprinos ublažavanju klimatskih promjena i prilagodbi tim promjenama, uključujući smanjenjem emisija stakleničkih plinova i poboljšanjem sekvestracije ugljika, te promicanje održive energije</t>
  </si>
  <si>
    <t>SO1 (a) Potpora održivom dohotku poljoprivrednih gospodarstava i otpornosti poljoprivrednog sektora kako bi se poboljšala dugoročna sigurnost opskrbe hranom i poljoprivredna raznolikost te osigurala gospodarska održivost poljoprivredne proizvodnje</t>
  </si>
  <si>
    <t>SO5 (e) Poticanje održivog razvoja i djelotvornog upravljanja prirodnim resursima, kao što su voda, tlo i zrak, uključujući smanjenjem ovisnosti o kemikalijama</t>
  </si>
  <si>
    <t>XCO Modernizacija poljoprivrede i ruralnih područja poticanjem i razmjenom znanja, inovacija i digitalizacije te promicanjem njihove upotrebe među poljoprivrednicima putem poboljšanog pristupa istraživanjima, inovacijama, razmjeni znanja i osposobljavanju</t>
  </si>
  <si>
    <t>SO6 (f) Doprinos zaustavljanju procesa gubitka bioraznolikosti i pokretanju procesa oporavka bioraznolikosti, poboljšanje usluga ekosustava te očuvanje staništa i krajobraza</t>
  </si>
  <si>
    <t>SO9 (i) Poboljšanje odgovora poljoprivrede EU na društvene zahtjeve u pogledu hrane i zdravlja, uključujući visokokvalitetnu, sigurnu i hranu proizvedenu na održiv način, poboljšanje dobrobiti životinja te borba protiv antimikrobne rezistencije</t>
  </si>
  <si>
    <t>Dodatni prihvatljivi troškovi</t>
  </si>
  <si>
    <t>Izgradnja, rekonstrukcija i opremanje staklenika i plastenika</t>
  </si>
  <si>
    <t>Inovacije u nove proizvode te nove metoda uzgoja</t>
  </si>
  <si>
    <t>Studijska putovanja</t>
  </si>
  <si>
    <t>Profesionalni razvoj</t>
  </si>
  <si>
    <t>Sudjelovanje na sajmovima i izložbama</t>
  </si>
  <si>
    <t>Sudjelovanje i ispunjavanje kriterija programa kvalitete u skladu s nacionalnim i EU zakonodavstvom</t>
  </si>
  <si>
    <t>Zaštita kvalitete tla i očuvanja organske tvari u tlu, očuvanje kakvoće voda, zaštita zdravlja ljudi i životinja, zaštita bioraznolikosti</t>
  </si>
  <si>
    <t>Uspostava, punjenje i popunjavanje uzajamnih fondova, u skladu s aktivnostima operativnih programa proizvođačkih organizacija koje se poduzimaju s ciljem sprječavanja gubitaka i šteta u proizvodnji voća i povrća, a odnosi se na administrativne troškove osnivanja i rada po računu uzajamnog fonda</t>
  </si>
  <si>
    <t>Ponovna sadnja voćnjaka ako je to potrebno nakon obveznog krčenja iz zdravstvenih ili fitosanitarnih razloga prema uputi nadležnog tijela, ili radi prilagodbe klimatskim promjenama</t>
  </si>
  <si>
    <t>Povlačenje proizvoda s tržišta za besplatnu distribuciju ili druge svrhe uključujući prema potrebi obradu kojom se olakšava to povlačenje</t>
  </si>
  <si>
    <t>Osiguranje berbe i proizvodnje kojim se doprinosi zaštiti dohodaka proizvođača u slučaju gubitaka prouzročenih prirodnim katastrofama, nepovoljnim klimatskim prilikama te bolestima ili najezdama štetnih organizama, uz istodobno osiguravanje da korisnici poduzmu potrebne mjere za sprečavanje rizika</t>
  </si>
  <si>
    <t>Administrativni troškovi smatraju se prihvatljivima ako su nastali u vezi s pripremom, provedbom ili praćenjem određene intervencije koja se podupire</t>
  </si>
  <si>
    <t>Izgradnja, rekonstrukcija i opremanje sustava zaštite (protiv tuče, kiše, mraza)</t>
  </si>
  <si>
    <t>Ulaganja u rasadnike u svrhu proizvodnje novih sorti i kultivara</t>
  </si>
  <si>
    <t>Sudjelovanje na konferencijama, seminarima i radionicama</t>
  </si>
  <si>
    <t>Dijeljenja i razmjene znanja s drugim korisnicima ove intervencije u području zaštite tla, održivog gospodarenja hranjivim tvarima, smanjenju korištenja pesticida</t>
  </si>
  <si>
    <t>Izrada promotivnih materijala, mrežnih stranica</t>
  </si>
  <si>
    <t>Prijevoz, sortiranje i pakiranje (kondicioniranje) u skladu s člankom 25. Uredbe (EU) br. 2021/2115 (troškovi prijevoza plaćaju se onoj strani koja stvarno snosi financijski trošak predmetne operacije prijevoza)</t>
  </si>
  <si>
    <t>Izgradnja, rekonstrukcija i opremanje skladišnih – rashladnih kapaciteta</t>
  </si>
  <si>
    <t>Kupnja i ugradnja nove ili nadogradnja postojeće opreme kojom se racionaliziraju troškovi proizvodnje i provode principi kružnog gospodarenja</t>
  </si>
  <si>
    <t>Izrada promotivnih materijala</t>
  </si>
  <si>
    <t>Zakup oglasnog prostora i oglašavanje u medijima</t>
  </si>
  <si>
    <t>Ulaganja u poboljšanje postojećih skladišnih tehnologija (CA, ULO i slično)</t>
  </si>
  <si>
    <t>Primijenjena istraživanja u svrhu poboljšanja svojstava kvalitete proizvoda i slično</t>
  </si>
  <si>
    <t>Izrada i nadogradnje komunikacijskih alata i sl., koje su povezane s promicanjem i provedbom metoda i tehnika proizvodnje, praksi i standarda kojima se potiče održivi razvoj i djelotvorno upravljanje prirodnim resursima, a ujedno se doprinosi zaustavljanju procesa gubitka bioraznolikosti</t>
  </si>
  <si>
    <t>Promotivne kampanje i organizacije namjenskih promotivnih događanja</t>
  </si>
  <si>
    <t>Ulaganja u nabavu uređaja predviđenih za čišćenje i održavanja prostora gdje se skladišti voće i povrće</t>
  </si>
  <si>
    <t>Drugi troškovi ulaganja proizvođačkih organizacija u sektoru voća i povrća povezani s uvođenjem inovativnih praksi i proizvodnih tehnika</t>
  </si>
  <si>
    <t>Korištenje stručnih savjeta u svrhu usvajanja i primjene dobrih poljoprivrednih praksi</t>
  </si>
  <si>
    <t>Radionice i seminari</t>
  </si>
  <si>
    <t>Ulaganja u opremu za berbu, sortiranje i pakiranje, pranje i označavanje proizvoda</t>
  </si>
  <si>
    <t>Izrada plana rada povezan s provedbom metoda i tehnika proizvodnje, praksi i standarda kojima se potiče održivi razvoj i djelotvorno upravljanje prirodnim resursima</t>
  </si>
  <si>
    <t>Istraživanja tržišta i tržišnih trendova i slično</t>
  </si>
  <si>
    <t>Ulaganja u opremu za sušenje, pakiranje, zamrzavanje</t>
  </si>
  <si>
    <t>Kupnja ili nadogradnja računalnog softvera</t>
  </si>
  <si>
    <t>Ulaganja u dionice ili kapital trgovačkih društava koja neposredno pridonose postizanju ciljeva operativnog programa</t>
  </si>
  <si>
    <t>Intervencija</t>
  </si>
  <si>
    <t>Specifični cilj</t>
  </si>
  <si>
    <t>OFFSET($B$1; 4; MATCH($B12; $B$1:$M$1; 0)-1; COUNTA(OFFSET($B$1; 4; MATCH($B12; $B$1:$M$1; 0)-1; 4; 1)); 1)</t>
  </si>
  <si>
    <t>Sektorski cilj (stupac C)</t>
  </si>
  <si>
    <t>Speciični cilj (stupac D)</t>
  </si>
  <si>
    <t>Dodatni prihvatljivi troškovi (stupac E)</t>
  </si>
  <si>
    <t>OFFSET('Pad-izbor'!$B$1; 1; MATCH($B36; 'Pad-izbor'!$B$1:$M$1; 0)-1; COUNTA(OFFSET('Pad-izbor'!$B$1; 1; MATCH($B36; 'Pad-izbor'!$B$1:$M$1; 0)-1; 3; 1)); 1)</t>
  </si>
  <si>
    <t>OFFSET('Pad-izbor'!$B$1; 8; MATCH($B36; 'Pad-izbor'!$B$1:$M$1; 0)-1; COUNTA(OFFSET('Pad-izbor'!$B$1; 8; MATCH($B36; 'Pad-izbor'!$B$1:$M$1; 0)-1; 9; 1)); 1)</t>
  </si>
  <si>
    <t>OFFSET('Pad-izbor'!$B$1; 4; MATCH($B36; 'Pad-izbor'!$B$1:$M$1; 0)-1; COUNTA(OFFSET('Pad-izbor'!$B$1; 4; MATCH($B36; 'Pad-izbor'!$B$1:$M$1; 0)-1; 4; 1)); 1)</t>
  </si>
  <si>
    <t>1. PODACI O PODNOSITELJU ZAHTJEVA</t>
  </si>
  <si>
    <t>Ukupna korisna poljoprivredna površina pod priznatim proizvodima:</t>
  </si>
  <si>
    <t>2. OSNOVNI PODACI O OPERATIVNOM PROGRAMU</t>
  </si>
  <si>
    <t>Podnositelj potražuje Nacionalnu financijsku pomoć (DA / NE)</t>
  </si>
  <si>
    <t>Godina provedbe</t>
  </si>
  <si>
    <t>Procijenjeni iznos vrijednosti utržene proizvodnje za godinu koja prethodi godini provedbe
(EUR)</t>
  </si>
  <si>
    <t>Predviđeni ukupni rashodi
(EUR)</t>
  </si>
  <si>
    <t>Očekivani iznos Nacionalne financijske pomoći
(EUR)</t>
  </si>
  <si>
    <t>Ukupno:</t>
  </si>
  <si>
    <t>Mjesto i datum</t>
  </si>
  <si>
    <t>Popis dokumentacije koja se prilaže uz Zahtjev:</t>
  </si>
  <si>
    <t>3. POKAZATELJI REZULTATA I UČINAKA</t>
  </si>
  <si>
    <t>POKAZATELJ</t>
  </si>
  <si>
    <t>OPIS POČETNOG STANJA</t>
  </si>
  <si>
    <t>OPIS PLANIRANOG STANJA</t>
  </si>
  <si>
    <t>Broj zaposlenih</t>
  </si>
  <si>
    <t>4. NAČIN POŠTIVANJA POSEBNIH PRAVILA</t>
  </si>
  <si>
    <t>6. DODATNA OBRAZLOŽENJA</t>
  </si>
  <si>
    <t>Trajanje provedbe operativnog programa</t>
  </si>
  <si>
    <t>5. FINANCIJSKI ASPEKTI OPERATIVNOG PROGRAMA</t>
  </si>
  <si>
    <t>Potpis ovlaštene osobe 
i pečat pravne osobe</t>
  </si>
  <si>
    <t xml:space="preserve">Planirani rok provedbe </t>
  </si>
  <si>
    <t>7. IZJAVE PODNOSITELJA</t>
  </si>
  <si>
    <t>1. Rješenje o priznavanju proizvođačke organizacije</t>
  </si>
  <si>
    <t>2. Statut proizvođačke organizacije ili drugi, jednako vrijedan, osnivački akt</t>
  </si>
  <si>
    <t>3. Popis članova proizvođača proizvođačke organizacije</t>
  </si>
  <si>
    <t>4. Zahtjev za odobravanje operativnog fonda i iznosa potpore sa pratećom dokumentacijom</t>
  </si>
  <si>
    <t>5. Izjava o poslovnoj povezanosti</t>
  </si>
  <si>
    <t>6. Dokumentacija i obrazloženje o načinu procjene vrijednosti utržene proizvodnje</t>
  </si>
  <si>
    <t>Ime i prezime 
člana proizvođača</t>
  </si>
  <si>
    <t>MIBPG</t>
  </si>
  <si>
    <t xml:space="preserve">Ime, prezime i  OIB 
nositelja / 
odgovorne osobe
poljoprivrednog gospodarstva </t>
  </si>
  <si>
    <t>Županija</t>
  </si>
  <si>
    <t>Adresa</t>
  </si>
  <si>
    <t>Postotak trženja preko proizvođačke organizacije u godini koja je prethodila godini podnošenja Zahtjeva</t>
  </si>
  <si>
    <t>Naziv troška</t>
  </si>
  <si>
    <t>Predviđena aktivnost/dodatni prihvatljivi troškovi</t>
  </si>
  <si>
    <t>Intervencija, sektorski i specifični i ciljevi</t>
  </si>
  <si>
    <t>Procijenjeni iznos bez PDV-a
(EUR)</t>
  </si>
  <si>
    <t>Procijenjeni iznos s PDV-om
(EUR)</t>
  </si>
  <si>
    <t>Očekivani doprinos članova PO i/ili PO
(EUR)</t>
  </si>
  <si>
    <t>Očekivani iznos financijske pomoći Unije
(EUR)</t>
  </si>
  <si>
    <t>Općina / Grad 
(sjedište poljoprivrednog gospodarstva)</t>
  </si>
  <si>
    <t>Datum upisa u 
Upisnik poljoprivrednih gospodarstava 
(godinu pisati bez točke na kraju)</t>
  </si>
  <si>
    <t>Datum 
pristupanja
 proizvođačkoj organizaciji
(godinu pisati bez točke na kraju)</t>
  </si>
  <si>
    <t>Ukupna površina pod priznatim proizvodima (korisna poljoprivredna površina-KPP) 
(u ha)</t>
  </si>
  <si>
    <r>
      <t xml:space="preserve">ZAHTJEV ZA ODOBRAVANJE OPERATIVNOG PROGRAMA
 (1. DIO - </t>
    </r>
    <r>
      <rPr>
        <b/>
        <i/>
        <sz val="14"/>
        <rFont val="Calibri"/>
        <family val="2"/>
        <charset val="238"/>
        <scheme val="minor"/>
      </rPr>
      <t>Zahtjev za ispis</t>
    </r>
    <r>
      <rPr>
        <b/>
        <sz val="14"/>
        <rFont val="Calibri"/>
        <family val="2"/>
        <charset val="238"/>
        <scheme val="minor"/>
      </rPr>
      <t>)</t>
    </r>
  </si>
  <si>
    <r>
      <rPr>
        <b/>
        <i/>
        <sz val="11"/>
        <rFont val="Calibri"/>
        <family val="2"/>
        <charset val="238"/>
        <scheme val="minor"/>
      </rPr>
      <t>OPĆE NAPOMENE:</t>
    </r>
    <r>
      <rPr>
        <i/>
        <sz val="11"/>
        <rFont val="Calibri"/>
        <family val="2"/>
        <charset val="238"/>
        <scheme val="minor"/>
      </rPr>
      <t xml:space="preserve">
</t>
    </r>
    <r>
      <rPr>
        <b/>
        <i/>
        <sz val="11"/>
        <rFont val="Calibri"/>
        <family val="2"/>
        <charset val="238"/>
        <scheme val="minor"/>
      </rPr>
      <t>1.</t>
    </r>
    <r>
      <rPr>
        <i/>
        <sz val="11"/>
        <rFont val="Calibri"/>
        <family val="2"/>
        <charset val="238"/>
        <scheme val="minor"/>
      </rPr>
      <t xml:space="preserve"> Popunjeni Zahtjev potrebno je ispisati, potpisati i ovjeriti od strane podnositelja te poslati preporučenom pošiljkom zajedno s dokumentacijom koja se prilaže uz Zahtjev na adresu: Agencija za plaćanja u poljoprivredi, ribarstvu i ruralnom razvoju, Služba za proizvođačke organizacije i izvanredne mjere,  Ulica grada Vukovara 269d, 10 000 Zagreb, s napomenom: "Zahtjev za odobravanje operativnog programa";
</t>
    </r>
    <r>
      <rPr>
        <b/>
        <i/>
        <sz val="11"/>
        <rFont val="Calibri"/>
        <family val="2"/>
        <charset val="238"/>
        <scheme val="minor"/>
      </rPr>
      <t>2.</t>
    </r>
    <r>
      <rPr>
        <i/>
        <sz val="11"/>
        <rFont val="Calibri"/>
        <family val="2"/>
        <charset val="238"/>
        <scheme val="minor"/>
      </rPr>
      <t xml:space="preserve"> Ispravno popunjeni Excel obrazac Zahtjeva za odobravanje operativnog programa, zajedno s dokumentacijom koja se prilaže uz Zahtjev poslati u elektroničkom obliku na e-mail adresu: intervencije.voce@apprrr.hr; 
</t>
    </r>
    <r>
      <rPr>
        <b/>
        <i/>
        <sz val="11"/>
        <rFont val="Calibri"/>
        <family val="2"/>
        <charset val="238"/>
        <scheme val="minor"/>
      </rPr>
      <t>3.</t>
    </r>
    <r>
      <rPr>
        <i/>
        <sz val="11"/>
        <rFont val="Calibri"/>
        <family val="2"/>
        <charset val="238"/>
        <scheme val="minor"/>
      </rPr>
      <t xml:space="preserve"> Pri popunjavanju ovoga Zahtjeva prilagoditi Excel obrazac broju računa i aktivnosti dodavanjem ili uklanjanjem redova.</t>
    </r>
  </si>
  <si>
    <r>
      <t xml:space="preserve">Teroitorijalno područje provedbe operativnog programa
</t>
    </r>
    <r>
      <rPr>
        <i/>
        <sz val="11"/>
        <rFont val="Calibri"/>
        <family val="2"/>
        <charset val="238"/>
        <scheme val="minor"/>
      </rPr>
      <t>(Navesti regije - županije u kojima se provodi operativni program)</t>
    </r>
  </si>
  <si>
    <r>
      <t xml:space="preserve">Skladišni kapaciteti
</t>
    </r>
    <r>
      <rPr>
        <i/>
        <sz val="11"/>
        <rFont val="Calibri"/>
        <family val="2"/>
        <charset val="238"/>
        <scheme val="minor"/>
      </rPr>
      <t>(lokacije, površine, zapremnine i tip skladišnog prostora)</t>
    </r>
  </si>
  <si>
    <r>
      <t xml:space="preserve">Strojevi/uređaji
</t>
    </r>
    <r>
      <rPr>
        <i/>
        <sz val="11"/>
        <rFont val="Calibri"/>
        <family val="2"/>
        <charset val="238"/>
        <scheme val="minor"/>
      </rPr>
      <t>(lokacije, tipovi, opći tehnički podaci, serijski brojevi - gdje je primjenjivo)</t>
    </r>
  </si>
  <si>
    <r>
      <t xml:space="preserve">Proizvodni kapaciteti
</t>
    </r>
    <r>
      <rPr>
        <i/>
        <sz val="11"/>
        <rFont val="Calibri"/>
        <family val="2"/>
        <charset val="238"/>
        <scheme val="minor"/>
      </rPr>
      <t>(proizvedene količine priznatih proizvoda na evidentiranim površinama članova)</t>
    </r>
  </si>
  <si>
    <r>
      <t xml:space="preserve">Opis tržišta
</t>
    </r>
    <r>
      <rPr>
        <i/>
        <sz val="11"/>
        <rFont val="Calibri"/>
        <family val="2"/>
        <charset val="238"/>
        <scheme val="minor"/>
      </rPr>
      <t>(opisno i sumirano opisati tržište i učinak provedbe operativnog programa na isto)</t>
    </r>
  </si>
  <si>
    <r>
      <t xml:space="preserve">Agro-okolišne mjere - ciljevi vezani uz okoliš i klimu
</t>
    </r>
    <r>
      <rPr>
        <i/>
        <sz val="11"/>
        <rFont val="Calibri"/>
        <family val="2"/>
        <charset val="238"/>
        <scheme val="minor"/>
      </rPr>
      <t>(prilikom opisa koristiti mjerljive parametre i referirati se na iste)</t>
    </r>
  </si>
  <si>
    <r>
      <t xml:space="preserve">Posebna pravila
</t>
    </r>
    <r>
      <rPr>
        <b/>
        <i/>
        <sz val="11"/>
        <rFont val="Calibri"/>
        <family val="2"/>
        <charset val="238"/>
        <scheme val="minor"/>
      </rPr>
      <t>(</t>
    </r>
    <r>
      <rPr>
        <i/>
        <sz val="11"/>
        <rFont val="Calibri"/>
        <family val="2"/>
        <charset val="238"/>
        <scheme val="minor"/>
      </rPr>
      <t>posebna pravila iz članka 50. stavka 7. Uredbe (EU) br. 2021/2115, članka 11. i 12. Uredbe (EU) br. 2022/126 te članka 23., 24. i 26. Pravilnika o provedbi intervencija u sektoru voća i povrća)</t>
    </r>
  </si>
  <si>
    <r>
      <t xml:space="preserve">Način na koji se osigurava poštivanje posebnih pravila
</t>
    </r>
    <r>
      <rPr>
        <i/>
        <sz val="11"/>
        <rFont val="Calibri"/>
        <family val="2"/>
        <charset val="238"/>
        <scheme val="minor"/>
      </rPr>
      <t>(Kvantificirano obrazloženje za svaku godinu provedbe operativnog programa)</t>
    </r>
  </si>
  <si>
    <r>
      <rPr>
        <b/>
        <sz val="11"/>
        <rFont val="Calibri"/>
        <family val="2"/>
        <charset val="238"/>
        <scheme val="minor"/>
      </rPr>
      <t xml:space="preserve">1. </t>
    </r>
    <r>
      <rPr>
        <sz val="11"/>
        <rFont val="Calibri"/>
        <family val="2"/>
        <charset val="238"/>
        <scheme val="minor"/>
      </rPr>
      <t>Operativnim programom nastoje se postići ciljevi koncentiranja ponude i stavljanja proizvoda na tržište; promicanja, razvijanja i provedbe agro-okolišnih mjera (ciljevi vezani uz okoliš i klimu); doprinos ublažavanju klimatskih promjena i prilagodbi tim promjenama</t>
    </r>
  </si>
  <si>
    <r>
      <rPr>
        <b/>
        <sz val="11"/>
        <rFont val="Calibri"/>
        <family val="2"/>
        <charset val="238"/>
        <scheme val="minor"/>
      </rPr>
      <t xml:space="preserve">2. </t>
    </r>
    <r>
      <rPr>
        <sz val="11"/>
        <rFont val="Calibri"/>
        <family val="2"/>
        <charset val="238"/>
        <scheme val="minor"/>
      </rPr>
      <t>Najmanje 15 % ukupnih rashoda operativnog programa obuhvaća intervencije povezane s ciljevima: 
- promicanje, razvijanje i provedba
- doprinos ublažavanju klimatskih promjena i prilagodbi tim promjenama</t>
    </r>
  </si>
  <si>
    <r>
      <rPr>
        <b/>
        <sz val="11"/>
        <rFont val="Calibri"/>
        <family val="2"/>
        <charset val="238"/>
        <scheme val="minor"/>
      </rPr>
      <t xml:space="preserve">3. </t>
    </r>
    <r>
      <rPr>
        <sz val="11"/>
        <rFont val="Calibri"/>
        <family val="2"/>
        <charset val="238"/>
        <scheme val="minor"/>
      </rPr>
      <t xml:space="preserve">Operativni program sadrži barem tri djelovanja godišnje povezanih s ciljevima:
- promicanje, razvijanje i provedba
- doprinos ublažavanju klimatskih promjena i prilagodbi tim promjenama
</t>
    </r>
    <r>
      <rPr>
        <i/>
        <sz val="11"/>
        <rFont val="Calibri"/>
        <family val="2"/>
        <charset val="238"/>
        <scheme val="minor"/>
      </rPr>
      <t>Napomena: Ako najmanje 80 % članova organizacije proizvođača podliježe jednoj ili više istih obveza u području poljoprivrede, okoliša i klime ili ekološkog uzgoja iz poglavlja IV. Uredbe (EU) br. 2021/2115 koje se odnosi na provedbu intervencija ruralnog razvoja ENVCLIM (70) – Obveze u području okoliša i klime te druge obveze upravljanja broj 70.01, 70.02, 70.04, 70.07 i 70.08, svaka od tih obveza smatra se djelovanjem za najmanje tri djelovanja</t>
    </r>
  </si>
  <si>
    <r>
      <rPr>
        <b/>
        <sz val="11"/>
        <rFont val="Calibri"/>
        <family val="2"/>
        <charset val="238"/>
        <scheme val="minor"/>
      </rPr>
      <t xml:space="preserve">4. </t>
    </r>
    <r>
      <rPr>
        <sz val="11"/>
        <rFont val="Calibri"/>
        <family val="2"/>
        <charset val="238"/>
        <scheme val="minor"/>
      </rPr>
      <t xml:space="preserve">Najmanje 2 % ukupnih rashoda operativnog programa obuhvaćaju intervencije povezane s ciljem istraživanje i razvoj održivih metoda proizvodnje, uključujući rezistenciju na štetne organizme, rezistenciju na bolesti životinja te ublažavanje klimatskih promjena i prilagodbu tim promjenama, inovativne prakse i proizvodne tehnike za poticanje gospodarske konkurentnosti i jačanje tržišnih kretanja koji se odnose na specifične ciljeve:
- SO1 (a) - potpora održivom dohotku poljoprivrednih gospodarstva i otpornosti poljoprivrednog sektora u cijeloj Uniji kako bi se poboljšala dugoročna sigurnost opskrbe hranom i poljoprivredna raznolikost
- SO2 (b) - jačanja usmjerenosti na tržište i povećanje konkurentnosti poljoprivrednih gospodarstva
- SO3 (c) - poboljšanje položaja poljoprivrednika u vrijednosnom lancu
- SO9 (i) - poboljšanje odgovora poljoprivrede Unije na društvene zahtjeve u pogledu hrane i zdravlja </t>
    </r>
  </si>
  <si>
    <r>
      <rPr>
        <b/>
        <sz val="11"/>
        <rFont val="Calibri"/>
        <family val="2"/>
        <charset val="238"/>
        <scheme val="minor"/>
      </rPr>
      <t xml:space="preserve">5. </t>
    </r>
    <r>
      <rPr>
        <sz val="11"/>
        <rFont val="Calibri"/>
        <family val="2"/>
        <charset val="238"/>
        <scheme val="minor"/>
      </rPr>
      <t>Rashod za provedbu intervencije 47.2.f.01. ne prelazi jednu trećinu ukupnih rashoda operativnog programa</t>
    </r>
  </si>
  <si>
    <r>
      <rPr>
        <b/>
        <sz val="11"/>
        <rFont val="Calibri"/>
        <family val="2"/>
        <charset val="238"/>
        <scheme val="minor"/>
      </rPr>
      <t xml:space="preserve">6. </t>
    </r>
    <r>
      <rPr>
        <sz val="11"/>
        <rFont val="Calibri"/>
        <family val="2"/>
        <charset val="238"/>
        <scheme val="minor"/>
      </rPr>
      <t>Prilikom ulaganja u sustave navodnjavanja u sklopu intervencije 47.1.a.01.postotak potencijalne uštede vode mora iznositi najmanje 5 % ako tehnički parametri postojće instalacije ili infrastrukture već osiguravaju visok stupanj učinkovitosti prije ulaganja te je isto potrebno dokazati važećom dokumentacijom.</t>
    </r>
  </si>
  <si>
    <r>
      <rPr>
        <b/>
        <sz val="11"/>
        <rFont val="Calibri"/>
        <family val="2"/>
        <charset val="238"/>
        <scheme val="minor"/>
      </rPr>
      <t xml:space="preserve">7. </t>
    </r>
    <r>
      <rPr>
        <sz val="11"/>
        <rFont val="Calibri"/>
        <family val="2"/>
        <charset val="238"/>
        <scheme val="minor"/>
      </rPr>
      <t>Prilikom odabira intervencije 47.1.f.01. u sklopu provedbe operativnog programa potrebno je težiti ostizanju jednom od ciljeva iz članka 14. stavaka 1. a, b, c, d, e, f i g Uredbe (EU) br. 2022/126</t>
    </r>
  </si>
  <si>
    <r>
      <rPr>
        <b/>
        <sz val="11"/>
        <rFont val="Calibri"/>
        <family val="2"/>
        <charset val="238"/>
        <scheme val="minor"/>
      </rPr>
      <t xml:space="preserve">8. </t>
    </r>
    <r>
      <rPr>
        <sz val="11"/>
        <rFont val="Calibri"/>
        <family val="2"/>
        <charset val="238"/>
        <scheme val="minor"/>
      </rPr>
      <t>Kod odabira intervencije 47.1.i.01. i specifičnog cilja SO4(d) potrebno je dostaviti dokaz/obrazloženje o očekivanom pozitivnom doprinosu aktivnosti na jedan ili više okolišnih ciljeva</t>
    </r>
  </si>
  <si>
    <r>
      <t xml:space="preserve"> </t>
    </r>
    <r>
      <rPr>
        <b/>
        <sz val="11"/>
        <rFont val="Calibri"/>
        <family val="2"/>
        <charset val="238"/>
        <scheme val="minor"/>
      </rPr>
      <t xml:space="preserve">9. </t>
    </r>
    <r>
      <rPr>
        <sz val="11"/>
        <rFont val="Calibri"/>
        <family val="2"/>
        <charset val="238"/>
        <scheme val="minor"/>
      </rPr>
      <t>Kod odabira intervencije 47.2.d.01. ukupni rashod za provedbu intervencije ne smije iznositi više od 20 % ukupnih rashoda.</t>
    </r>
  </si>
  <si>
    <r>
      <t xml:space="preserve">Metode izračuna i visina financijskih doprinosa
</t>
    </r>
    <r>
      <rPr>
        <i/>
        <sz val="11"/>
        <rFont val="Calibri"/>
        <family val="2"/>
        <charset val="238"/>
        <scheme val="minor"/>
      </rPr>
      <t>(Obrazloženje)</t>
    </r>
  </si>
  <si>
    <r>
      <t xml:space="preserve">Metode izračuna procijenjenog iznosa vrijednosti utržene proizvodnje
</t>
    </r>
    <r>
      <rPr>
        <i/>
        <sz val="11"/>
        <rFont val="Calibri"/>
        <family val="2"/>
        <charset val="238"/>
        <scheme val="minor"/>
      </rPr>
      <t>(Obrazloženje)</t>
    </r>
  </si>
  <si>
    <r>
      <t xml:space="preserve">Postupak financiranja operativnog fonda
</t>
    </r>
    <r>
      <rPr>
        <i/>
        <sz val="11"/>
        <rFont val="Calibri"/>
        <family val="2"/>
        <charset val="238"/>
        <scheme val="minor"/>
      </rPr>
      <t>(Obrazloženje)</t>
    </r>
  </si>
  <si>
    <r>
      <t xml:space="preserve">Postupak sprječavanja dvostrukog financiranja
</t>
    </r>
    <r>
      <rPr>
        <i/>
        <sz val="11"/>
        <rFont val="Calibri"/>
        <family val="2"/>
        <charset val="238"/>
        <scheme val="minor"/>
      </rPr>
      <t>(Obrazloženje)</t>
    </r>
  </si>
  <si>
    <r>
      <t xml:space="preserve">6.1. RAZLOZI I POTREBA ODABIRA INTERVENCIJA 47.2. = Sprječavanje kriznih situacija i upravljanje njima br. 01-04
</t>
    </r>
    <r>
      <rPr>
        <i/>
        <sz val="11"/>
        <rFont val="Calibri"/>
        <family val="2"/>
        <charset val="238"/>
        <scheme val="minor"/>
      </rPr>
      <t>(Ako proizvođačka organizacija nije odabrala ove intervencije odgovoriti N/P.)</t>
    </r>
  </si>
  <si>
    <r>
      <t xml:space="preserve">6.2. DODATNA OBRAZLOŽENJA I PODACI
</t>
    </r>
    <r>
      <rPr>
        <i/>
        <sz val="11"/>
        <rFont val="Calibri"/>
        <family val="2"/>
        <charset val="238"/>
        <scheme val="minor"/>
      </rPr>
      <t>(Ako smatrate da je nešto dodatno relevantno za odobravanje operativnog programa)</t>
    </r>
  </si>
  <si>
    <r>
      <t xml:space="preserve">Podnošenjem ovog Zahtjeva za odobrenje operativnog programa pod kaznenom i materijalnom odgovornošću izjavljujem sljedeće:
- da ćemo na kraju svake godine provedbe operativnog programa Agenciji za plaćanja u poljoprivredi, ribarstvu i ruralnom razvoju podnijeti izvješće o provedbi aktivnosti unutar intervencija povezanih s ciljevima u području poljoprivrede, okoliša i klime;
- da je sva dostavljena dokumentacija istinita i točna i da je ista dostavljena i elektroničkom poštom na adresu: </t>
    </r>
    <r>
      <rPr>
        <b/>
        <sz val="11"/>
        <rFont val="Calibri"/>
        <family val="2"/>
        <charset val="238"/>
        <scheme val="minor"/>
      </rPr>
      <t>intervencije.voce@apprrr.hr</t>
    </r>
    <r>
      <rPr>
        <sz val="11"/>
        <rFont val="Calibri"/>
        <family val="2"/>
        <charset val="238"/>
        <scheme val="minor"/>
      </rPr>
      <t>.</t>
    </r>
  </si>
  <si>
    <r>
      <t xml:space="preserve">ZAHTJEV ZA ODOBRAVANJE OPERATIVNOG PROGRAMA
 (2. DIO - </t>
    </r>
    <r>
      <rPr>
        <b/>
        <i/>
        <sz val="14"/>
        <color theme="1"/>
        <rFont val="Calibri"/>
        <family val="2"/>
        <charset val="238"/>
        <scheme val="minor"/>
      </rPr>
      <t>Logička matrica operativnog programa proizvođačke organizacije</t>
    </r>
    <r>
      <rPr>
        <b/>
        <sz val="14"/>
        <color theme="1"/>
        <rFont val="Calibri"/>
        <family val="2"/>
        <charset val="238"/>
        <scheme val="minor"/>
      </rPr>
      <t>)</t>
    </r>
  </si>
  <si>
    <r>
      <rPr>
        <b/>
        <i/>
        <sz val="11"/>
        <color theme="1"/>
        <rFont val="Calibri"/>
        <family val="2"/>
        <charset val="238"/>
        <scheme val="minor"/>
      </rPr>
      <t>OPĆE NAPOMENE:</t>
    </r>
    <r>
      <rPr>
        <b/>
        <sz val="11"/>
        <color theme="1"/>
        <rFont val="Calibri"/>
        <family val="2"/>
        <charset val="238"/>
        <scheme val="minor"/>
      </rPr>
      <t xml:space="preserve">
</t>
    </r>
    <r>
      <rPr>
        <i/>
        <sz val="11"/>
        <color theme="1"/>
        <rFont val="Calibri"/>
        <family val="2"/>
        <charset val="238"/>
        <scheme val="minor"/>
      </rPr>
      <t>1. Kronološki ispunite logičku matricu operativnog programa putem odabira iz padajućih izbornika i upisivanjem u tablicu
2. Doprinosi članova te očekivani iznosi potpore automatski se obračunavaju
3. Prema potrebi dodajte ili uklonite dodatne redove u tablici pazeći pritom da dno tablice sa sumiranim iznosima ostane na predviđenom mjestu</t>
    </r>
  </si>
  <si>
    <r>
      <t xml:space="preserve">Intervencija
</t>
    </r>
    <r>
      <rPr>
        <sz val="11"/>
        <color theme="1"/>
        <rFont val="Calibri"/>
        <family val="2"/>
        <charset val="238"/>
        <scheme val="minor"/>
      </rPr>
      <t>(</t>
    </r>
    <r>
      <rPr>
        <u/>
        <sz val="11"/>
        <color theme="1"/>
        <rFont val="Calibri"/>
        <family val="2"/>
        <charset val="238"/>
        <scheme val="minor"/>
      </rPr>
      <t>odaberite iz padajućeg izbornika</t>
    </r>
    <r>
      <rPr>
        <sz val="11"/>
        <color theme="1"/>
        <rFont val="Calibri"/>
        <family val="2"/>
        <charset val="238"/>
        <scheme val="minor"/>
      </rPr>
      <t>)</t>
    </r>
  </si>
  <si>
    <r>
      <t xml:space="preserve">Sektorski cilj
</t>
    </r>
    <r>
      <rPr>
        <sz val="11"/>
        <color theme="1"/>
        <rFont val="Calibri"/>
        <family val="2"/>
        <charset val="238"/>
        <scheme val="minor"/>
      </rPr>
      <t xml:space="preserve">
(</t>
    </r>
    <r>
      <rPr>
        <u/>
        <sz val="11"/>
        <color theme="1"/>
        <rFont val="Calibri"/>
        <family val="2"/>
        <charset val="238"/>
        <scheme val="minor"/>
      </rPr>
      <t>odaberite iz padajućeg izbornika</t>
    </r>
    <r>
      <rPr>
        <sz val="11"/>
        <color theme="1"/>
        <rFont val="Calibri"/>
        <family val="2"/>
        <charset val="238"/>
        <scheme val="minor"/>
      </rPr>
      <t>)</t>
    </r>
  </si>
  <si>
    <r>
      <t xml:space="preserve">Specifični cilj
</t>
    </r>
    <r>
      <rPr>
        <sz val="11"/>
        <rFont val="Calibri"/>
        <family val="2"/>
        <charset val="238"/>
        <scheme val="minor"/>
      </rPr>
      <t xml:space="preserve">
(</t>
    </r>
    <r>
      <rPr>
        <u/>
        <sz val="11"/>
        <rFont val="Calibri"/>
        <family val="2"/>
        <charset val="238"/>
        <scheme val="minor"/>
      </rPr>
      <t>odaberite iz padajućeg izbornika</t>
    </r>
    <r>
      <rPr>
        <sz val="11"/>
        <rFont val="Calibri"/>
        <family val="2"/>
        <charset val="238"/>
        <scheme val="minor"/>
      </rPr>
      <t>)</t>
    </r>
  </si>
  <si>
    <r>
      <t xml:space="preserve">Predviđena aktivnost/dodatni prihvatljivi troškovi
</t>
    </r>
    <r>
      <rPr>
        <sz val="11"/>
        <rFont val="Calibri"/>
        <family val="2"/>
        <charset val="238"/>
        <scheme val="minor"/>
      </rPr>
      <t xml:space="preserve">
(</t>
    </r>
    <r>
      <rPr>
        <u/>
        <sz val="11"/>
        <rFont val="Calibri"/>
        <family val="2"/>
        <charset val="238"/>
        <scheme val="minor"/>
      </rPr>
      <t>odaberite iz padajućeg izbornika</t>
    </r>
    <r>
      <rPr>
        <sz val="11"/>
        <rFont val="Calibri"/>
        <family val="2"/>
        <charset val="238"/>
        <scheme val="minor"/>
      </rPr>
      <t>)</t>
    </r>
  </si>
  <si>
    <r>
      <t>Način utvrđivanja razumnosti visine troška</t>
    </r>
    <r>
      <rPr>
        <i/>
        <sz val="11"/>
        <rFont val="Calibri"/>
        <family val="2"/>
        <charset val="238"/>
        <scheme val="minor"/>
      </rPr>
      <t xml:space="preserve">
(3 ponude, obrazloženje opravdanosti/razumnosti visine troška za provedbu pojedine aktivnosti u okviru intervencije)</t>
    </r>
  </si>
  <si>
    <r>
      <t>Napomena</t>
    </r>
    <r>
      <rPr>
        <sz val="11"/>
        <color theme="1"/>
        <rFont val="Calibri"/>
        <family val="2"/>
        <charset val="238"/>
        <scheme val="minor"/>
      </rPr>
      <t xml:space="preserve">
</t>
    </r>
    <r>
      <rPr>
        <i/>
        <sz val="11"/>
        <color theme="1"/>
        <rFont val="Calibri"/>
        <family val="2"/>
        <charset val="238"/>
        <scheme val="minor"/>
      </rPr>
      <t>(dodatna obrazloženja, tehničke specifikacije)</t>
    </r>
  </si>
  <si>
    <r>
      <t>Doprinos članova PO i/ili PO u trošku
(EUR)</t>
    </r>
    <r>
      <rPr>
        <sz val="11"/>
        <rFont val="Calibri"/>
        <family val="2"/>
        <charset val="238"/>
        <scheme val="minor"/>
      </rPr>
      <t xml:space="preserve">
</t>
    </r>
    <r>
      <rPr>
        <i/>
        <sz val="11"/>
        <rFont val="Calibri"/>
        <family val="2"/>
        <charset val="238"/>
        <scheme val="minor"/>
      </rPr>
      <t>(50% troška bez PDV-a)</t>
    </r>
  </si>
  <si>
    <r>
      <t xml:space="preserve">Očekivani iznos financijske pomoći Unije
(EUR)
</t>
    </r>
    <r>
      <rPr>
        <i/>
        <sz val="11"/>
        <rFont val="Calibri"/>
        <family val="2"/>
        <charset val="238"/>
        <scheme val="minor"/>
      </rPr>
      <t>(50% troška bez PDV-a)</t>
    </r>
  </si>
  <si>
    <r>
      <t xml:space="preserve">Očekivani iznos Nacionalne financijske pomoći 
(EUR)
</t>
    </r>
    <r>
      <rPr>
        <i/>
        <sz val="11"/>
        <rFont val="Calibri"/>
        <family val="2"/>
        <charset val="238"/>
        <scheme val="minor"/>
      </rPr>
      <t>(80% doprinosa članova)</t>
    </r>
  </si>
  <si>
    <r>
      <t xml:space="preserve">ZAHTJEV ZA ODOBRAVANJE OPERATIVNOG PROGRAMA
 (3. DIO - </t>
    </r>
    <r>
      <rPr>
        <b/>
        <i/>
        <sz val="14"/>
        <color theme="1"/>
        <rFont val="Calibri"/>
        <family val="2"/>
        <charset val="238"/>
        <scheme val="minor"/>
      </rPr>
      <t>Pokazatelji rezultata i učinaka operativnog programa</t>
    </r>
    <r>
      <rPr>
        <b/>
        <sz val="14"/>
        <color theme="1"/>
        <rFont val="Calibri"/>
        <family val="2"/>
        <charset val="238"/>
        <scheme val="minor"/>
      </rPr>
      <t>)</t>
    </r>
  </si>
  <si>
    <r>
      <rPr>
        <b/>
        <i/>
        <sz val="11"/>
        <rFont val="Calibri"/>
        <family val="2"/>
        <charset val="238"/>
        <scheme val="minor"/>
      </rPr>
      <t xml:space="preserve">OPĆE NAPOMENE:
</t>
    </r>
    <r>
      <rPr>
        <i/>
        <sz val="11"/>
        <rFont val="Calibri"/>
        <family val="2"/>
        <charset val="238"/>
        <scheme val="minor"/>
      </rPr>
      <t>1. Prije ispunjavanja ove tablice ispuniti tablicu 2_L6_PXK_O1
2. Ova tablica automatski će se ažurirati sukladno prethodnoj te je onda potrebno ispuniti preostale kolone
3. Prema potrebi dodajte ili uklonite višak redova</t>
    </r>
  </si>
  <si>
    <r>
      <t xml:space="preserve">POKAZATELJI REZULTATA 
</t>
    </r>
    <r>
      <rPr>
        <i/>
        <sz val="11"/>
        <color theme="1"/>
        <rFont val="Calibri"/>
        <family val="2"/>
        <charset val="238"/>
        <scheme val="minor"/>
      </rPr>
      <t xml:space="preserve">(Prilog I. Uredbe (EU) br. 2021/2115)
</t>
    </r>
  </si>
  <si>
    <r>
      <t>POČETNO STANJE POKAZATELJA REZULTATA</t>
    </r>
    <r>
      <rPr>
        <i/>
        <sz val="11"/>
        <color theme="1"/>
        <rFont val="Calibri"/>
        <family val="2"/>
        <charset val="238"/>
        <scheme val="minor"/>
      </rPr>
      <t xml:space="preserve">
(Prilog I. Uredbe (EU) br. 2021/2115) 
(</t>
    </r>
    <r>
      <rPr>
        <i/>
        <u/>
        <sz val="11"/>
        <color theme="1"/>
        <rFont val="Calibri"/>
        <family val="2"/>
        <charset val="238"/>
        <scheme val="minor"/>
      </rPr>
      <t>izraziti brojčano i opisno</t>
    </r>
    <r>
      <rPr>
        <i/>
        <sz val="11"/>
        <color theme="1"/>
        <rFont val="Calibri"/>
        <family val="2"/>
        <charset val="238"/>
        <scheme val="minor"/>
      </rPr>
      <t>)</t>
    </r>
  </si>
  <si>
    <r>
      <t xml:space="preserve">PLANIRANO STANJE NAKON PROVEDBE INTERVENCIJE
</t>
    </r>
    <r>
      <rPr>
        <i/>
        <sz val="11"/>
        <color theme="1"/>
        <rFont val="Calibri"/>
        <family val="2"/>
        <charset val="238"/>
        <scheme val="minor"/>
      </rPr>
      <t xml:space="preserve">(Prilog I. Uredbe (EU) br. 2021/2115) </t>
    </r>
    <r>
      <rPr>
        <b/>
        <sz val="11"/>
        <color theme="1"/>
        <rFont val="Calibri"/>
        <family val="2"/>
        <charset val="238"/>
        <scheme val="minor"/>
      </rPr>
      <t xml:space="preserve">
</t>
    </r>
    <r>
      <rPr>
        <i/>
        <sz val="11"/>
        <color theme="1"/>
        <rFont val="Calibri"/>
        <family val="2"/>
        <charset val="238"/>
        <scheme val="minor"/>
      </rPr>
      <t>(</t>
    </r>
    <r>
      <rPr>
        <i/>
        <u/>
        <sz val="11"/>
        <color theme="1"/>
        <rFont val="Calibri"/>
        <family val="2"/>
        <charset val="238"/>
        <scheme val="minor"/>
      </rPr>
      <t>izraziti brojčano i opisno</t>
    </r>
    <r>
      <rPr>
        <i/>
        <sz val="11"/>
        <color theme="1"/>
        <rFont val="Calibri"/>
        <family val="2"/>
        <charset val="238"/>
        <scheme val="minor"/>
      </rPr>
      <t>)</t>
    </r>
  </si>
  <si>
    <r>
      <t xml:space="preserve">Očekivani rok u kojem će se ostvariti pokazatelji 
</t>
    </r>
    <r>
      <rPr>
        <i/>
        <sz val="11"/>
        <color theme="1"/>
        <rFont val="Calibri"/>
        <family val="2"/>
        <charset val="238"/>
        <scheme val="minor"/>
      </rPr>
      <t>(upisati godinu / kvartal ili odmah nakon provedbe)</t>
    </r>
  </si>
  <si>
    <r>
      <t xml:space="preserve">ZAHTJEV ZA ODOBRAVANJE  OPERATIVNOG PROGRAMA
 (4. DIO - </t>
    </r>
    <r>
      <rPr>
        <b/>
        <i/>
        <sz val="14"/>
        <color theme="1"/>
        <rFont val="Calibri"/>
        <family val="2"/>
        <charset val="238"/>
        <scheme val="minor"/>
      </rPr>
      <t>Podaci o članovima proizvođačke organizacije</t>
    </r>
    <r>
      <rPr>
        <b/>
        <sz val="14"/>
        <color theme="1"/>
        <rFont val="Calibri"/>
        <family val="2"/>
        <charset val="238"/>
        <scheme val="minor"/>
      </rPr>
      <t>)</t>
    </r>
  </si>
  <si>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 </t>
    </r>
  </si>
  <si>
    <r>
      <rPr>
        <b/>
        <sz val="11"/>
        <color theme="1"/>
        <rFont val="Calibri"/>
        <family val="2"/>
        <charset val="238"/>
        <scheme val="minor"/>
      </rPr>
      <t>R.9</t>
    </r>
    <r>
      <rPr>
        <sz val="11"/>
        <color theme="1"/>
        <rFont val="Calibri"/>
        <family val="2"/>
        <charset val="238"/>
        <scheme val="minor"/>
      </rPr>
      <t xml:space="preserve"> Modernizacija poljoprivrednih gospodarstava: Udio poljoprivrednih gospodarstava koja primaju potporu za ulaganja u restrukturiranje i modernizaciju, uključujući poboljšanje učinkovitosti resursa</t>
    </r>
  </si>
  <si>
    <r>
      <rPr>
        <b/>
        <sz val="11"/>
        <color theme="1"/>
        <rFont val="Calibri"/>
        <family val="2"/>
        <charset val="238"/>
        <scheme val="minor"/>
      </rPr>
      <t>I.6</t>
    </r>
    <r>
      <rPr>
        <sz val="11"/>
        <color theme="1"/>
        <rFont val="Calibri"/>
        <family val="2"/>
        <charset val="238"/>
        <scheme val="minor"/>
      </rPr>
      <t xml:space="preserve"> Povećanje produktivnosti poljoprivrednih gospodarstava: Ukupna faktorska produktivnost u poljoprivredi</t>
    </r>
  </si>
  <si>
    <r>
      <rPr>
        <b/>
        <sz val="11"/>
        <color theme="1"/>
        <rFont val="Calibri"/>
        <family val="2"/>
        <charset val="238"/>
        <scheme val="minor"/>
      </rPr>
      <t>SO3 (c)</t>
    </r>
    <r>
      <rPr>
        <sz val="11"/>
        <color theme="1"/>
        <rFont val="Calibri"/>
        <family val="2"/>
        <charset val="238"/>
        <scheme val="minor"/>
      </rPr>
      <t xml:space="preserve"> poboljšanje položaja poljoprivrednika u vrijednosnom lancu</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</si>
  <si>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</si>
  <si>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I.8</t>
    </r>
    <r>
      <rPr>
        <sz val="11"/>
        <color theme="1"/>
        <rFont val="Calibri"/>
        <family val="2"/>
        <charset val="238"/>
        <scheme val="minor"/>
      </rPr>
      <t xml:space="preserve"> Poboljšanje položaja poljoprivrednika u lancu opskrbe hranom: Dodana vrijednost za primarne proizvođače u lancu opskrbe hranom</t>
    </r>
  </si>
  <si>
    <r>
      <rPr>
        <b/>
        <sz val="11"/>
        <color theme="1"/>
        <rFont val="Calibri"/>
        <family val="2"/>
        <charset val="238"/>
        <scheme val="minor"/>
      </rPr>
      <t>SO2 (b)</t>
    </r>
    <r>
      <rPr>
        <sz val="11"/>
        <color theme="1"/>
        <rFont val="Calibri"/>
        <family val="2"/>
        <charset val="238"/>
        <scheme val="minor"/>
      </rPr>
      <t xml:space="preserve"> jačanje usmjerenosti na tržište i povećanje konkurentnosti poljoprivrednih gospodarstava kratkoročno i dugoročno, uključujući veću usmjerenost na istraživanja, tehnologiju i digitalizaciju</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</si>
  <si>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</si>
  <si>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XCO</t>
    </r>
    <r>
      <rPr>
        <sz val="11"/>
        <color theme="1"/>
        <rFont val="Calibri"/>
        <family val="2"/>
        <charset val="238"/>
        <scheme val="minor"/>
      </rPr>
      <t xml:space="preserve"> 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</si>
  <si>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Calibri"/>
        <family val="2"/>
        <charset val="238"/>
        <scheme val="minor"/>
      </rPr>
      <t>R.1PR</t>
    </r>
    <r>
      <rPr>
        <sz val="11"/>
        <color theme="1"/>
        <rFont val="Calibri"/>
        <family val="2"/>
        <charset val="238"/>
        <scheme val="minor"/>
      </rPr>
      <t xml:space="preserve"> Poboljšanje uspješnosti znanjem i inovacijama: Broj osoba koje imaju koristi od savjeta, osposobljavanja, razmjene znanja ili sudjeluju u operativnim skupinama Europskog partnerstva za inovacije (EIP) za koje se dodjeljuje potpora u okviru ZPP-a kako bi se ojačala održiva gospodarska, socijalna, okolišna i klimatska uspješnost te uspješnost u području učinkovitosti resursa</t>
    </r>
  </si>
  <si>
    <r>
      <rPr>
        <b/>
        <sz val="11"/>
        <color theme="1"/>
        <rFont val="Calibri"/>
        <family val="2"/>
        <charset val="238"/>
        <scheme val="minor"/>
      </rPr>
      <t>I.1</t>
    </r>
    <r>
      <rPr>
        <sz val="11"/>
        <color theme="1"/>
        <rFont val="Calibri"/>
        <family val="2"/>
        <charset val="238"/>
        <scheme val="minor"/>
      </rPr>
      <t xml:space="preserve"> Razmjena znanja i inovacija: Udio proračuna ZPP-a za razmjenu znanja i inovacija</t>
    </r>
  </si>
  <si>
    <r>
      <rPr>
        <b/>
        <sz val="11"/>
        <color theme="1"/>
        <rFont val="Calibri"/>
        <family val="2"/>
        <charset val="238"/>
        <scheme val="minor"/>
      </rPr>
      <t>SO5 (e)</t>
    </r>
    <r>
      <rPr>
        <sz val="11"/>
        <color theme="1"/>
        <rFont val="Calibri"/>
        <family val="2"/>
        <charset val="238"/>
        <scheme val="minor"/>
      </rPr>
      <t xml:space="preserve"> poticanje održivog razvoja i djelotvornog upravljanja prirodnim resursima, kao što su voda, tlo i zrak, uključujući smanjenjem ovisnosti o kemikalijama</t>
    </r>
  </si>
  <si>
    <r>
      <rPr>
        <b/>
        <sz val="11"/>
        <color theme="1"/>
        <rFont val="Calibri"/>
        <family val="2"/>
        <charset val="238"/>
        <scheme val="minor"/>
      </rPr>
      <t>R.28</t>
    </r>
    <r>
      <rPr>
        <sz val="11"/>
        <color theme="1"/>
        <rFont val="Calibri"/>
        <family val="2"/>
        <charset val="238"/>
        <scheme val="minor"/>
      </rPr>
      <t xml:space="preserve"> Uspješnost u području okoliša ili klime ostvarena znanjem i inovacijama: Broj osoba koje imaju koristi od savjeta, osposobljavanja, razmjene znanja ili sudjeluju u operativnim skupinama Europskog partnerstva za inovacije (EIP) za koje se dodjeljuje potpora u okviru ZPP-a povezana s uspješnošću u području okoliša ili klime.</t>
    </r>
  </si>
  <si>
    <r>
      <rPr>
        <b/>
        <sz val="11"/>
        <color theme="1"/>
        <rFont val="Calibri"/>
        <family val="2"/>
        <charset val="238"/>
        <scheme val="minor"/>
      </rPr>
      <t>R.28</t>
    </r>
    <r>
      <rPr>
        <sz val="11"/>
        <color theme="1"/>
        <rFont val="Calibri"/>
        <family val="2"/>
        <charset val="238"/>
        <scheme val="minor"/>
      </rPr>
      <t xml:space="preserve"> (Broj osoba koje imaju koristi od savjeta)</t>
    </r>
  </si>
  <si>
    <r>
      <rPr>
        <b/>
        <sz val="11"/>
        <color theme="1"/>
        <rFont val="Calibri"/>
        <family val="2"/>
        <charset val="238"/>
        <scheme val="minor"/>
      </rPr>
      <t>SO6 (f)</t>
    </r>
    <r>
      <rPr>
        <sz val="11"/>
        <color theme="1"/>
        <rFont val="Calibri"/>
        <family val="2"/>
        <charset val="238"/>
        <scheme val="minor"/>
      </rPr>
      <t xml:space="preserve"> doprinos zaustavljanju procesa gubitka bioraznolikosti i pokretanju procesa oporavka bioraznolikosti, poboljšanje usluga ekosustava te očuvanje staništa i krajobraza</t>
    </r>
  </si>
  <si>
    <r>
      <rPr>
        <b/>
        <sz val="11"/>
        <color theme="1"/>
        <rFont val="Calibri"/>
        <family val="2"/>
        <charset val="238"/>
        <scheme val="minor"/>
      </rPr>
      <t xml:space="preserve">XCO </t>
    </r>
    <r>
      <rPr>
        <sz val="11"/>
        <color theme="1"/>
        <rFont val="Calibri"/>
        <family val="2"/>
        <charset val="238"/>
        <scheme val="minor"/>
      </rPr>
      <t>Modernizacija poljoprivrede i ruralnih područja poticanjem i razmjenom znanja, inovacija i digitalizacije u poljoprivredi i ruralnim područjima te promicanjem njihove upotrebe među poljoprivrednicima putem poboljšanog pristupa istraživanjima, inovacijama, razmjeni znanja i osposobljavanju</t>
    </r>
  </si>
  <si>
    <r>
      <rPr>
        <b/>
        <sz val="11"/>
        <color theme="1"/>
        <rFont val="Calibri"/>
        <family val="2"/>
        <charset val="238"/>
        <scheme val="minor"/>
      </rPr>
      <t>SO9 (i)</t>
    </r>
    <r>
      <rPr>
        <sz val="11"/>
        <color theme="1"/>
        <rFont val="Calibri"/>
        <family val="2"/>
        <charset val="238"/>
        <scheme val="minor"/>
      </rPr>
      <t xml:space="preserve"> poboljšanje odgovora poljoprivrede Unije na društvene zahtjeve u pogledu hrane i zdravlja, uključujući visokokvalitetnu, sigurnu i hranjivu hranu proizvedenu na održiv način, smanjenje rasipanja hrane kao i poboljšanje dobrobiti životinja te borba protiv antimikrobne rezistencije.</t>
    </r>
  </si>
  <si>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r>
      <rPr>
        <b/>
        <sz val="11"/>
        <color theme="1"/>
        <rFont val="Times New Roman"/>
        <family val="1"/>
        <charset val="238"/>
      </rPr>
      <t/>
    </r>
  </si>
  <si>
    <r>
      <rPr>
        <b/>
        <sz val="11"/>
        <color theme="1"/>
        <rFont val="Calibri"/>
        <family val="2"/>
        <charset val="238"/>
        <scheme val="minor"/>
      </rPr>
      <t>R.5</t>
    </r>
    <r>
      <rPr>
        <sz val="11"/>
        <color theme="1"/>
        <rFont val="Calibri"/>
        <family val="2"/>
        <charset val="238"/>
        <scheme val="minor"/>
      </rPr>
      <t xml:space="preserve"> Upravljanje rizicima: Udio poljoprivrednih gospodarstava s instrumentima za upravljanje rizicima u okviru ZPP-a za koje je dodijeljena potpora</t>
    </r>
  </si>
  <si>
    <r>
      <rPr>
        <b/>
        <sz val="11"/>
        <color theme="1"/>
        <rFont val="Calibri"/>
        <family val="2"/>
        <charset val="238"/>
        <scheme val="minor"/>
      </rPr>
      <t>R.5</t>
    </r>
    <r>
      <rPr>
        <sz val="11"/>
        <color theme="1"/>
        <rFont val="Calibri"/>
        <family val="2"/>
        <charset val="238"/>
        <scheme val="minor"/>
      </rPr>
      <t xml:space="preserve"> (udjel PG-a) </t>
    </r>
    <r>
      <rPr>
        <b/>
        <sz val="11"/>
        <color theme="1"/>
        <rFont val="Times New Roman"/>
        <family val="1"/>
        <charset val="238"/>
      </rPr>
      <t/>
    </r>
  </si>
  <si>
    <r>
      <rPr>
        <b/>
        <sz val="11"/>
        <color theme="1"/>
        <rFont val="Calibri"/>
        <family val="2"/>
        <charset val="238"/>
        <scheme val="minor"/>
      </rPr>
      <t>SO1 (a)</t>
    </r>
    <r>
      <rPr>
        <sz val="11"/>
        <color theme="1"/>
        <rFont val="Calibri"/>
        <family val="2"/>
        <charset val="238"/>
        <scheme val="minor"/>
      </rPr>
      <t xml:space="preserve"> potpora održivom dohotku poljoprivrednih gospodarstava i otpornosti poljoprivrednog sektora u cijeloj Uniji kako bi se poboljšala dugoročna sigurnost opskrbe hranom i poljoprivredna raznolikost te osigurala gospodarska održivost poljoprivredne proizvodnje u Uniji</t>
    </r>
  </si>
  <si>
    <r>
      <rPr>
        <b/>
        <sz val="11"/>
        <color theme="1"/>
        <rFont val="Calibri"/>
        <family val="2"/>
        <charset val="238"/>
        <scheme val="minor"/>
      </rPr>
      <t>R.5</t>
    </r>
    <r>
      <rPr>
        <sz val="11"/>
        <color theme="1"/>
        <rFont val="Calibri"/>
        <family val="2"/>
        <charset val="238"/>
        <scheme val="minor"/>
      </rPr>
      <t xml:space="preserve"> Upravljanje rizicima: Udio poljoprivrednih gospodarstava s instrumentima za upravljanje rizicima u okviru ZPP-a za koje je dodijeljena potpora</t>
    </r>
    <r>
      <rPr>
        <b/>
        <sz val="11"/>
        <color theme="1"/>
        <rFont val="Times New Roman"/>
        <family val="1"/>
        <charset val="238"/>
      </rPr>
      <t/>
    </r>
  </si>
  <si>
    <r>
      <rPr>
        <b/>
        <sz val="11"/>
        <color theme="1"/>
        <rFont val="Calibri"/>
        <family val="2"/>
        <charset val="238"/>
        <scheme val="minor"/>
      </rPr>
      <t>R.5</t>
    </r>
    <r>
      <rPr>
        <sz val="11"/>
        <color theme="1"/>
        <rFont val="Calibri"/>
        <family val="2"/>
        <charset val="238"/>
        <scheme val="minor"/>
      </rPr>
      <t xml:space="preserve"> (udjel PG-a)</t>
    </r>
    <r>
      <rPr>
        <b/>
        <sz val="11"/>
        <color theme="1"/>
        <rFont val="Times New Roman"/>
        <family val="1"/>
        <charset val="238"/>
      </rPr>
      <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</si>
  <si>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</si>
  <si>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R.5</t>
    </r>
    <r>
      <rPr>
        <sz val="11"/>
        <color theme="1"/>
        <rFont val="Calibri"/>
        <family val="2"/>
        <charset val="238"/>
        <scheme val="minor"/>
      </rPr>
      <t xml:space="preserve"> (udjel PG-a)</t>
    </r>
  </si>
  <si>
    <r>
      <rPr>
        <b/>
        <sz val="11"/>
        <color theme="1"/>
        <rFont val="Calibri"/>
        <family val="2"/>
        <charset val="238"/>
        <scheme val="minor"/>
      </rPr>
      <t>R.10</t>
    </r>
    <r>
      <rPr>
        <sz val="11"/>
        <color theme="1"/>
        <rFont val="Calibri"/>
        <family val="2"/>
        <charset val="238"/>
        <scheme val="minor"/>
      </rPr>
      <t xml:space="preserve"> PR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 </t>
    </r>
  </si>
  <si>
    <r>
      <rPr>
        <b/>
        <sz val="11"/>
        <color theme="1"/>
        <rFont val="Calibri"/>
        <family val="2"/>
        <charset val="238"/>
        <scheme val="minor"/>
      </rPr>
      <t>R.10</t>
    </r>
    <r>
      <rPr>
        <sz val="11"/>
        <color theme="1"/>
        <rFont val="Calibri"/>
        <family val="2"/>
        <charset val="238"/>
        <scheme val="minor"/>
      </rPr>
      <t xml:space="preserve"> Bolja organizacija lanca opskrbe: Udio poljoprivrednih gospodarstava koja sudjeluju u skupinama proizvođača, organizacijama proizvođača, lokalnim tržištima, kratkim lancima opskrbe i sustavima kvalitete kojima je dodijeljena potpora u okviru ZPP-a 
</t>
    </r>
    <r>
      <rPr>
        <b/>
        <sz val="11"/>
        <color theme="1"/>
        <rFont val="Calibri"/>
        <family val="2"/>
        <charset val="238"/>
        <scheme val="minor"/>
      </rPr>
      <t>R.11</t>
    </r>
    <r>
      <rPr>
        <sz val="11"/>
        <color theme="1"/>
        <rFont val="Calibri"/>
        <family val="2"/>
        <charset val="238"/>
        <scheme val="minor"/>
      </rPr>
      <t xml:space="preserve"> Koncentracija ponude: Udio vrijednosti proizvodnje stavljene na tržište po organizacijama proizvođača ili skupinama proizvođača s operativnim programima u određenim sektorima</t>
    </r>
  </si>
  <si>
    <r>
      <rPr>
        <b/>
        <sz val="11"/>
        <color theme="1"/>
        <rFont val="Calibri"/>
        <family val="2"/>
        <charset val="238"/>
        <scheme val="minor"/>
      </rPr>
      <t>SO4 (d)</t>
    </r>
    <r>
      <rPr>
        <sz val="11"/>
        <color theme="1"/>
        <rFont val="Calibri"/>
        <family val="2"/>
        <charset val="238"/>
        <scheme val="minor"/>
      </rPr>
      <t xml:space="preserve"> doprinos ublažavanju klimatskih promjena i prilagodbi tim promjenama, uključujući smanjenjem emisija stakleničkih plinova i poboljšanjem sekvestracije ugljika, te promicanje održive energije</t>
    </r>
  </si>
  <si>
    <r>
      <rPr>
        <b/>
        <sz val="11"/>
        <color theme="1"/>
        <rFont val="Calibri"/>
        <family val="2"/>
        <charset val="238"/>
        <scheme val="minor"/>
      </rPr>
      <t>R.12</t>
    </r>
    <r>
      <rPr>
        <sz val="11"/>
        <color theme="1"/>
        <rFont val="Calibri"/>
        <family val="2"/>
        <charset val="238"/>
        <scheme val="minor"/>
      </rPr>
      <t xml:space="preserve"> Prilagodba klimatskim promjenama: Udio korištene poljoprivredne površine (KPP) u okviru obveza za koje je dodijeljena potpora za poboljšanje prilagodbe klimatskim promjenama 
</t>
    </r>
    <r>
      <rPr>
        <b/>
        <sz val="11"/>
        <color theme="1"/>
        <rFont val="Calibri"/>
        <family val="2"/>
        <charset val="238"/>
        <scheme val="minor"/>
      </rPr>
      <t>R.15</t>
    </r>
    <r>
      <rPr>
        <sz val="11"/>
        <color theme="1"/>
        <rFont val="Calibri"/>
        <family val="2"/>
        <charset val="238"/>
        <scheme val="minor"/>
      </rPr>
      <t xml:space="preserve"> Energija iz obnovljivih izvora iz poljoprivrede i šumarstva te iz drugih obnovljivih izvora: Ulaganja u kapacitete za proizvodnju energije iz obnovljivih izvora, uključujući biološke (u megavatima), za koja je dodijeljena potpora 
</t>
    </r>
    <r>
      <rPr>
        <b/>
        <sz val="11"/>
        <color theme="1"/>
        <rFont val="Calibri"/>
        <family val="2"/>
        <charset val="238"/>
        <scheme val="minor"/>
      </rPr>
      <t>R.16</t>
    </r>
    <r>
      <rPr>
        <sz val="11"/>
        <color theme="1"/>
        <rFont val="Calibri"/>
        <family val="2"/>
        <charset val="238"/>
        <scheme val="minor"/>
      </rPr>
      <t xml:space="preserve"> Ulaganja povezana s klimom: Udio poljoprivrednih gospodarstava koja primaju potporu za ulaganja u okviru ZPP-a kojima se doprinosi ublažavanju klimatskih promjena i prilagodbi tim promjenama te proizvodnji obnovljive energije ili biomaterijala</t>
    </r>
  </si>
  <si>
    <r>
      <rPr>
        <b/>
        <sz val="11"/>
        <color theme="1"/>
        <rFont val="Calibri"/>
        <family val="2"/>
        <charset val="238"/>
        <scheme val="minor"/>
      </rPr>
      <t>R.12</t>
    </r>
    <r>
      <rPr>
        <sz val="11"/>
        <color theme="1"/>
        <rFont val="Calibri"/>
        <family val="2"/>
        <charset val="238"/>
        <scheme val="minor"/>
      </rPr>
      <t xml:space="preserve"> 
</t>
    </r>
    <r>
      <rPr>
        <b/>
        <sz val="11"/>
        <color theme="1"/>
        <rFont val="Calibri"/>
        <family val="2"/>
        <charset val="238"/>
        <scheme val="minor"/>
      </rPr>
      <t>R.15</t>
    </r>
    <r>
      <rPr>
        <sz val="11"/>
        <color theme="1"/>
        <rFont val="Calibri"/>
        <family val="2"/>
        <charset val="238"/>
        <scheme val="minor"/>
      </rPr>
      <t xml:space="preserve"> 
</t>
    </r>
    <r>
      <rPr>
        <b/>
        <sz val="11"/>
        <color theme="1"/>
        <rFont val="Calibri"/>
        <family val="2"/>
        <charset val="238"/>
        <scheme val="minor"/>
      </rPr>
      <t>R.16</t>
    </r>
    <r>
      <rPr>
        <sz val="11"/>
        <color theme="1"/>
        <rFont val="Calibri"/>
        <family val="2"/>
        <charset val="238"/>
        <scheme val="minor"/>
      </rPr>
      <t xml:space="preserve"> 
(Udjel KPP, Udjel PG.-a, iznos ulaganja u kapacitete)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</si>
</sst>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k_n_-;\-* #,##0.00\ _k_n_-;_-* &quot;-&quot;??\ _k_n_-;_-@_-"/>
    <numFmt numFmtId="164" formatCode="#&quot;.&quot;"/>
  </numFmts>
  <fonts count="36" x14ac:knownFonts="1">
    <font>
      <sz val="11"/>
      <color theme="1"/>
      <name val="Calibri"/>
      <family val="2"/>
      <charset val="238"/>
      <scheme val="minor"/>
    </font>
    <font>
      <sz val="10"/>
      <name val="Arial"/>
      <family val="2"/>
      <charset val="238"/>
    </font>
    <font>
      <b/>
      <sz val="11"/>
      <color theme="1"/>
      <name val="Calibri"/>
      <family val="2"/>
      <charset val="238"/>
      <scheme val="minor"/>
    </font>
    <font>
      <sz val="11"/>
      <color theme="1"/>
      <name val="Times New Roman"/>
      <family val="1"/>
      <charset val="238"/>
    </font>
    <font>
      <b/>
      <sz val="11"/>
      <color theme="1"/>
      <name val="Times New Roman"/>
      <family val="1"/>
      <charset val="238"/>
    </font>
    <font>
      <sz val="10"/>
      <color rgb="FF000000"/>
      <name val="Times New Roman"/>
      <family val="1"/>
      <charset val="238"/>
    </font>
    <font>
      <sz val="12"/>
      <color theme="1"/>
      <name val="Calibri"/>
      <family val="2"/>
      <charset val="238"/>
      <scheme val="minor"/>
    </font>
    <font>
      <i/>
      <sz val="11"/>
      <color rgb="FF000000"/>
      <name val="Times New Roman"/>
      <family val="1"/>
      <charset val="238"/>
    </font>
    <font>
      <sz val="11"/>
      <color rgb="FF000000"/>
      <name val="Times New Roman"/>
      <family val="1"/>
      <charset val="238"/>
    </font>
    <font>
      <b/>
      <sz val="14"/>
      <color theme="1"/>
      <name val="Calibri"/>
      <family val="2"/>
      <charset val="238"/>
      <scheme val="minor"/>
    </font>
    <font>
      <sz val="12"/>
      <color rgb="FF231F20"/>
      <name val="Calibri"/>
      <family val="2"/>
      <charset val="238"/>
      <scheme val="minor"/>
    </font>
    <font>
      <b/>
      <sz val="14"/>
      <color theme="1"/>
      <name val="Calibri"/>
      <family val="2"/>
      <charset val="238"/>
    </font>
    <font>
      <sz val="11"/>
      <color theme="1"/>
      <name val="Calibri"/>
      <family val="2"/>
      <charset val="238"/>
    </font>
    <font>
      <sz val="11"/>
      <name val="Calibri"/>
      <family val="2"/>
      <charset val="238"/>
    </font>
    <font>
      <b/>
      <sz val="14"/>
      <name val="Calibri"/>
      <family val="2"/>
      <charset val="238"/>
    </font>
    <font>
      <b/>
      <sz val="11"/>
      <color theme="1"/>
      <name val="Calibri"/>
      <family val="2"/>
      <charset val="238"/>
    </font>
    <font>
      <sz val="11"/>
      <color theme="0"/>
      <name val="Calibri"/>
      <family val="2"/>
      <charset val="238"/>
      <scheme val="minor"/>
    </font>
    <font>
      <i/>
      <sz val="11"/>
      <color theme="0"/>
      <name val="Calibri"/>
      <family val="2"/>
      <charset val="238"/>
      <scheme val="minor"/>
    </font>
    <font>
      <sz val="11"/>
      <name val="Calibri"/>
      <family val="2"/>
      <charset val="238"/>
      <scheme val="minor"/>
    </font>
    <font>
      <b/>
      <sz val="14"/>
      <name val="Calibri"/>
      <family val="2"/>
      <charset val="238"/>
      <scheme val="minor"/>
    </font>
    <font>
      <b/>
      <i/>
      <sz val="14"/>
      <name val="Calibri"/>
      <family val="2"/>
      <charset val="238"/>
      <scheme val="minor"/>
    </font>
    <font>
      <i/>
      <sz val="11"/>
      <name val="Calibri"/>
      <family val="2"/>
      <charset val="238"/>
      <scheme val="minor"/>
    </font>
    <font>
      <b/>
      <i/>
      <sz val="11"/>
      <name val="Calibri"/>
      <family val="2"/>
      <charset val="238"/>
      <scheme val="minor"/>
    </font>
    <font>
      <b/>
      <sz val="12"/>
      <name val="Calibri"/>
      <family val="2"/>
      <charset val="238"/>
      <scheme val="minor"/>
    </font>
    <font>
      <b/>
      <sz val="12"/>
      <color theme="1"/>
      <name val="Calibri"/>
      <family val="2"/>
      <charset val="238"/>
      <scheme val="minor"/>
    </font>
    <font>
      <sz val="10"/>
      <color rgb="FF000000"/>
      <name val="Calibri"/>
      <family val="2"/>
      <charset val="238"/>
      <scheme val="minor"/>
    </font>
    <font>
      <b/>
      <sz val="11"/>
      <name val="Calibri"/>
      <family val="2"/>
      <charset val="238"/>
      <scheme val="minor"/>
    </font>
    <font>
      <sz val="12"/>
      <name val="Calibri"/>
      <family val="2"/>
      <charset val="238"/>
      <scheme val="minor"/>
    </font>
    <font>
      <b/>
      <i/>
      <u/>
      <sz val="12"/>
      <name val="Calibri"/>
      <family val="2"/>
      <charset val="238"/>
      <scheme val="minor"/>
    </font>
    <font>
      <i/>
      <sz val="12"/>
      <name val="Calibri"/>
      <family val="2"/>
      <charset val="238"/>
      <scheme val="minor"/>
    </font>
    <font>
      <b/>
      <i/>
      <sz val="14"/>
      <color theme="1"/>
      <name val="Calibri"/>
      <family val="2"/>
      <charset val="238"/>
      <scheme val="minor"/>
    </font>
    <font>
      <i/>
      <sz val="11"/>
      <color theme="1"/>
      <name val="Calibri"/>
      <family val="2"/>
      <charset val="238"/>
      <scheme val="minor"/>
    </font>
    <font>
      <b/>
      <i/>
      <sz val="11"/>
      <color theme="1"/>
      <name val="Calibri"/>
      <family val="2"/>
      <charset val="238"/>
      <scheme val="minor"/>
    </font>
    <font>
      <u/>
      <sz val="11"/>
      <color theme="1"/>
      <name val="Calibri"/>
      <family val="2"/>
      <charset val="238"/>
      <scheme val="minor"/>
    </font>
    <font>
      <u/>
      <sz val="11"/>
      <name val="Calibri"/>
      <family val="2"/>
      <charset val="238"/>
      <scheme val="minor"/>
    </font>
    <font>
      <i/>
      <u/>
      <sz val="11"/>
      <color theme="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D8D8D8"/>
        <bgColor rgb="FFD8D8D8"/>
      </patternFill>
    </fill>
    <fill>
      <patternFill patternType="solid">
        <fgColor indexed="65"/>
        <bgColor indexed="64"/>
      </patternFill>
    </fill>
  </fills>
  <borders count="8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ck">
        <color rgb="FF000000"/>
      </left>
      <right style="thick">
        <color rgb="FF000000"/>
      </right>
      <top style="thick">
        <color rgb="FF000000"/>
      </top>
      <bottom style="medium">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ck">
        <color rgb="FF000000"/>
      </left>
      <right style="thick">
        <color rgb="FF000000"/>
      </right>
      <top style="medium">
        <color rgb="FF000000"/>
      </top>
      <bottom style="medium">
        <color rgb="FF000000"/>
      </bottom>
      <diagonal/>
    </border>
    <border>
      <left style="thick">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ck">
        <color rgb="FF000000"/>
      </right>
      <top style="medium">
        <color rgb="FF000000"/>
      </top>
      <bottom/>
      <diagonal/>
    </border>
    <border>
      <left/>
      <right style="thin">
        <color rgb="FF000000"/>
      </right>
      <top/>
      <bottom style="thin">
        <color rgb="FF000000"/>
      </bottom>
      <diagonal/>
    </border>
    <border>
      <left style="thick">
        <color rgb="FF000000"/>
      </left>
      <right style="thick">
        <color rgb="FF000000"/>
      </right>
      <top/>
      <bottom/>
      <diagonal/>
    </border>
    <border>
      <left/>
      <right style="thin">
        <color rgb="FF000000"/>
      </right>
      <top style="thin">
        <color rgb="FF000000"/>
      </top>
      <bottom style="thin">
        <color rgb="FF000000"/>
      </bottom>
      <diagonal/>
    </border>
    <border>
      <left style="thick">
        <color rgb="FF000000"/>
      </left>
      <right style="thick">
        <color rgb="FF000000"/>
      </right>
      <top/>
      <bottom style="medium">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auto="1"/>
      </bottom>
      <diagonal/>
    </border>
    <border>
      <left/>
      <right style="medium">
        <color auto="1"/>
      </right>
      <top style="thin">
        <color indexed="64"/>
      </top>
      <bottom style="thin">
        <color auto="1"/>
      </bottom>
      <diagonal/>
    </border>
    <border>
      <left style="medium">
        <color auto="1"/>
      </left>
      <right/>
      <top style="medium">
        <color auto="1"/>
      </top>
      <bottom style="thin">
        <color auto="1"/>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indexed="64"/>
      </right>
      <top style="thin">
        <color indexed="64"/>
      </top>
      <bottom style="medium">
        <color indexed="64"/>
      </bottom>
      <diagonal/>
    </border>
    <border>
      <left/>
      <right style="medium">
        <color auto="1"/>
      </right>
      <top style="thin">
        <color auto="1"/>
      </top>
      <bottom style="medium">
        <color auto="1"/>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auto="1"/>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style="medium">
        <color auto="1"/>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indexed="64"/>
      </left>
      <right/>
      <top/>
      <bottom style="thick">
        <color indexed="64"/>
      </bottom>
      <diagonal/>
    </border>
    <border>
      <left/>
      <right/>
      <top/>
      <bottom style="thick">
        <color auto="1"/>
      </bottom>
      <diagonal/>
    </border>
    <border>
      <left/>
      <right style="thick">
        <color auto="1"/>
      </right>
      <top/>
      <bottom style="thick">
        <color auto="1"/>
      </bottom>
      <diagonal/>
    </border>
    <border>
      <left style="medium">
        <color indexed="64"/>
      </left>
      <right style="thick">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style="medium">
        <color auto="1"/>
      </bottom>
      <diagonal/>
    </border>
    <border>
      <left style="thick">
        <color auto="1"/>
      </left>
      <right style="medium">
        <color indexed="64"/>
      </right>
      <top/>
      <bottom/>
      <diagonal/>
    </border>
    <border>
      <left/>
      <right/>
      <top style="medium">
        <color auto="1"/>
      </top>
      <bottom style="thick">
        <color auto="1"/>
      </bottom>
      <diagonal/>
    </border>
    <border>
      <left/>
      <right style="thin">
        <color indexed="64"/>
      </right>
      <top/>
      <bottom style="thin">
        <color indexed="64"/>
      </bottom>
      <diagonal/>
    </border>
    <border>
      <left style="medium">
        <color auto="1"/>
      </left>
      <right/>
      <top/>
      <bottom style="thin">
        <color auto="1"/>
      </bottom>
      <diagonal/>
    </border>
    <border>
      <left/>
      <right/>
      <top/>
      <bottom style="thin">
        <color indexed="64"/>
      </bottom>
      <diagonal/>
    </border>
    <border>
      <left style="medium">
        <color theme="0"/>
      </left>
      <right style="medium">
        <color theme="0"/>
      </right>
      <top/>
      <bottom style="medium">
        <color theme="0"/>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426">
    <xf numFmtId="0" fontId="0" fillId="0" borderId="0" xfId="0"/>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NumberFormat="1" applyFont="1" applyAlignment="1">
      <alignment horizontal="right" vertical="center"/>
    </xf>
    <xf numFmtId="0" fontId="3" fillId="0" borderId="0" xfId="0" applyNumberFormat="1" applyFont="1" applyAlignment="1">
      <alignment vertical="center"/>
    </xf>
    <xf numFmtId="0" fontId="3" fillId="0" borderId="0" xfId="0" applyFont="1" applyAlignment="1">
      <alignment horizontal="center" vertical="center" wrapText="1"/>
    </xf>
    <xf numFmtId="43" fontId="3" fillId="0" borderId="0" xfId="0" applyNumberFormat="1" applyFont="1" applyAlignment="1">
      <alignment horizontal="right" vertical="center"/>
    </xf>
    <xf numFmtId="43" fontId="3" fillId="0" borderId="0" xfId="0" applyNumberFormat="1" applyFont="1" applyAlignment="1">
      <alignment vertical="center"/>
    </xf>
    <xf numFmtId="0" fontId="5" fillId="0" borderId="0" xfId="0" applyFont="1" applyAlignment="1">
      <alignment horizontal="center" vertical="center" wrapText="1"/>
    </xf>
    <xf numFmtId="43" fontId="5" fillId="0" borderId="0" xfId="0" applyNumberFormat="1" applyFont="1" applyAlignment="1">
      <alignment horizontal="right" vertical="center" wrapText="1"/>
    </xf>
    <xf numFmtId="43" fontId="3" fillId="0" borderId="0" xfId="0" applyNumberFormat="1" applyFont="1" applyAlignment="1">
      <alignment horizontal="right" vertical="center" wrapText="1"/>
    </xf>
    <xf numFmtId="0" fontId="0" fillId="0" borderId="0" xfId="0" applyAlignment="1">
      <alignment vertical="center" wrapText="1"/>
    </xf>
    <xf numFmtId="0" fontId="0" fillId="0" borderId="0" xfId="0" applyAlignment="1">
      <alignment vertical="center"/>
    </xf>
    <xf numFmtId="0" fontId="6" fillId="0" borderId="0" xfId="0" applyFont="1" applyAlignment="1">
      <alignment vertical="center"/>
    </xf>
    <xf numFmtId="0" fontId="0" fillId="0" borderId="8" xfId="0" applyBorder="1" applyAlignment="1">
      <alignment horizontal="center" vertical="center" wrapText="1"/>
    </xf>
    <xf numFmtId="49" fontId="0" fillId="0" borderId="8" xfId="0" applyNumberFormat="1" applyBorder="1" applyAlignment="1">
      <alignment horizontal="left" vertical="center" wrapText="1"/>
    </xf>
    <xf numFmtId="0" fontId="0" fillId="0" borderId="8" xfId="0" applyBorder="1" applyAlignment="1">
      <alignment horizontal="left" vertical="center" wrapText="1"/>
    </xf>
    <xf numFmtId="0" fontId="0" fillId="0" borderId="0" xfId="0" applyFill="1" applyAlignment="1">
      <alignment vertical="center" wrapText="1"/>
    </xf>
    <xf numFmtId="0" fontId="0" fillId="0" borderId="8" xfId="0" applyBorder="1" applyAlignment="1">
      <alignment vertical="center" wrapText="1"/>
    </xf>
    <xf numFmtId="0" fontId="9" fillId="3" borderId="17" xfId="0" applyFont="1" applyFill="1" applyBorder="1" applyAlignment="1">
      <alignment horizontal="center" vertical="center" wrapText="1"/>
    </xf>
    <xf numFmtId="0" fontId="9" fillId="3" borderId="18" xfId="0" applyNumberFormat="1" applyFont="1" applyFill="1" applyBorder="1" applyAlignment="1">
      <alignment horizontal="center" vertical="center" wrapText="1"/>
    </xf>
    <xf numFmtId="49" fontId="9" fillId="3" borderId="18" xfId="0" applyNumberFormat="1" applyFont="1" applyFill="1" applyBorder="1" applyAlignment="1">
      <alignment horizontal="center" vertical="center" wrapText="1"/>
    </xf>
    <xf numFmtId="49" fontId="9" fillId="3" borderId="19" xfId="0" applyNumberFormat="1" applyFont="1" applyFill="1" applyBorder="1" applyAlignment="1">
      <alignment horizontal="center" vertical="center" wrapText="1"/>
    </xf>
    <xf numFmtId="49" fontId="0" fillId="0" borderId="14" xfId="0" applyNumberFormat="1" applyBorder="1" applyAlignment="1">
      <alignment horizontal="left" vertical="center" wrapText="1"/>
    </xf>
    <xf numFmtId="0" fontId="0" fillId="0" borderId="14" xfId="0" applyNumberFormat="1" applyBorder="1" applyAlignment="1">
      <alignment horizontal="center" vertical="center" wrapText="1"/>
    </xf>
    <xf numFmtId="0" fontId="0" fillId="0" borderId="14" xfId="0" applyBorder="1" applyAlignment="1">
      <alignment horizontal="left" vertical="center" wrapText="1"/>
    </xf>
    <xf numFmtId="0" fontId="0" fillId="0" borderId="8" xfId="0" applyNumberFormat="1" applyBorder="1" applyAlignment="1">
      <alignment horizontal="center" vertical="center" wrapText="1"/>
    </xf>
    <xf numFmtId="0" fontId="2" fillId="3" borderId="8" xfId="0" applyFont="1" applyFill="1" applyBorder="1" applyAlignment="1">
      <alignment horizontal="center" vertical="center" wrapText="1"/>
    </xf>
    <xf numFmtId="0" fontId="0" fillId="0" borderId="8" xfId="0" applyBorder="1" applyAlignment="1">
      <alignment vertical="center"/>
    </xf>
    <xf numFmtId="0" fontId="0" fillId="3" borderId="8" xfId="0" applyFill="1" applyBorder="1" applyAlignment="1">
      <alignment vertical="center"/>
    </xf>
    <xf numFmtId="0" fontId="0" fillId="0" borderId="8" xfId="0" applyBorder="1" applyAlignment="1">
      <alignment horizontal="center" vertical="center"/>
    </xf>
    <xf numFmtId="49" fontId="2" fillId="3" borderId="8" xfId="0" applyNumberFormat="1" applyFont="1" applyFill="1" applyBorder="1" applyAlignment="1">
      <alignment horizontal="center" vertical="center" wrapText="1"/>
    </xf>
    <xf numFmtId="0" fontId="7" fillId="0" borderId="8" xfId="0" applyFont="1" applyBorder="1" applyAlignment="1">
      <alignment horizontal="center" vertical="center" wrapText="1"/>
    </xf>
    <xf numFmtId="49" fontId="0" fillId="0" borderId="8" xfId="0" applyNumberFormat="1" applyBorder="1" applyAlignment="1">
      <alignment vertical="center" wrapText="1"/>
    </xf>
    <xf numFmtId="0" fontId="2" fillId="3" borderId="8" xfId="0" applyFont="1" applyFill="1" applyBorder="1" applyAlignment="1">
      <alignment horizontal="center" vertical="center"/>
    </xf>
    <xf numFmtId="0" fontId="10" fillId="0" borderId="8" xfId="0" applyFont="1" applyBorder="1" applyAlignment="1">
      <alignment horizontal="left" vertical="center" wrapText="1"/>
    </xf>
    <xf numFmtId="0" fontId="0" fillId="0" borderId="8" xfId="0" applyBorder="1" applyAlignment="1">
      <alignment horizontal="left" vertical="center"/>
    </xf>
    <xf numFmtId="0" fontId="8" fillId="0" borderId="8" xfId="0" applyFont="1" applyBorder="1" applyAlignment="1">
      <alignment horizontal="left" vertical="center" wrapText="1"/>
    </xf>
    <xf numFmtId="0" fontId="7" fillId="0" borderId="8" xfId="0" applyFont="1" applyBorder="1" applyAlignment="1">
      <alignment horizontal="left" vertical="center" wrapText="1"/>
    </xf>
    <xf numFmtId="0" fontId="10" fillId="0" borderId="8" xfId="0" applyFont="1" applyBorder="1" applyAlignment="1">
      <alignment vertical="center"/>
    </xf>
    <xf numFmtId="0" fontId="0" fillId="0" borderId="0" xfId="0" applyAlignment="1">
      <alignment horizontal="left" vertical="center"/>
    </xf>
    <xf numFmtId="0" fontId="0" fillId="0" borderId="0" xfId="0" applyAlignment="1">
      <alignment horizontal="center" vertical="center"/>
    </xf>
    <xf numFmtId="49" fontId="0" fillId="0" borderId="0" xfId="0" applyNumberFormat="1" applyAlignment="1">
      <alignment vertical="center" wrapText="1"/>
    </xf>
    <xf numFmtId="49" fontId="11" fillId="7" borderId="23" xfId="0" applyNumberFormat="1" applyFont="1" applyFill="1" applyBorder="1" applyAlignment="1">
      <alignment horizontal="center" vertical="center" wrapText="1"/>
    </xf>
    <xf numFmtId="49" fontId="12" fillId="0" borderId="24" xfId="0" applyNumberFormat="1" applyFont="1" applyBorder="1" applyAlignment="1">
      <alignment vertical="center" wrapText="1"/>
    </xf>
    <xf numFmtId="49" fontId="12" fillId="0" borderId="25" xfId="0" applyNumberFormat="1" applyFont="1" applyBorder="1" applyAlignment="1">
      <alignment vertical="center" wrapText="1"/>
    </xf>
    <xf numFmtId="49" fontId="0" fillId="0" borderId="0" xfId="0" applyNumberFormat="1" applyAlignment="1">
      <alignment horizontal="center" vertical="center"/>
    </xf>
    <xf numFmtId="49" fontId="0" fillId="5" borderId="27" xfId="0" applyNumberFormat="1" applyFill="1" applyBorder="1" applyAlignment="1">
      <alignment vertical="center" wrapText="1"/>
    </xf>
    <xf numFmtId="49" fontId="0" fillId="5" borderId="28" xfId="0" applyNumberFormat="1" applyFill="1" applyBorder="1" applyAlignment="1">
      <alignment vertical="center" wrapText="1"/>
    </xf>
    <xf numFmtId="49" fontId="12" fillId="5" borderId="28" xfId="0" applyNumberFormat="1" applyFont="1" applyFill="1" applyBorder="1" applyAlignment="1">
      <alignment vertical="center" wrapText="1"/>
    </xf>
    <xf numFmtId="49" fontId="0" fillId="5" borderId="29" xfId="0" applyNumberFormat="1" applyFill="1" applyBorder="1" applyAlignment="1">
      <alignment vertical="center" wrapText="1"/>
    </xf>
    <xf numFmtId="49" fontId="0" fillId="5" borderId="30" xfId="0" applyNumberFormat="1" applyFill="1" applyBorder="1" applyAlignment="1">
      <alignment vertical="center" wrapText="1"/>
    </xf>
    <xf numFmtId="49" fontId="12" fillId="5" borderId="30" xfId="0" applyNumberFormat="1" applyFont="1" applyFill="1" applyBorder="1" applyAlignment="1">
      <alignment vertical="center" wrapText="1"/>
    </xf>
    <xf numFmtId="49" fontId="0" fillId="5" borderId="31" xfId="0" applyNumberFormat="1" applyFill="1" applyBorder="1" applyAlignment="1">
      <alignment vertical="center" wrapText="1"/>
    </xf>
    <xf numFmtId="49" fontId="0" fillId="5" borderId="32" xfId="0" applyNumberFormat="1" applyFill="1" applyBorder="1" applyAlignment="1">
      <alignment vertical="center" wrapText="1"/>
    </xf>
    <xf numFmtId="49" fontId="12" fillId="5" borderId="32" xfId="0" applyNumberFormat="1" applyFont="1" applyFill="1" applyBorder="1" applyAlignment="1">
      <alignment vertical="center" wrapText="1"/>
    </xf>
    <xf numFmtId="49" fontId="12" fillId="0" borderId="33" xfId="0" applyNumberFormat="1" applyFont="1" applyBorder="1" applyAlignment="1">
      <alignment vertical="center" wrapText="1"/>
    </xf>
    <xf numFmtId="49" fontId="12" fillId="0" borderId="34" xfId="0" applyNumberFormat="1" applyFont="1" applyBorder="1" applyAlignment="1">
      <alignment vertical="center" wrapText="1"/>
    </xf>
    <xf numFmtId="49" fontId="12" fillId="0" borderId="29" xfId="0" applyNumberFormat="1" applyFont="1" applyBorder="1" applyAlignment="1">
      <alignment vertical="center" wrapText="1"/>
    </xf>
    <xf numFmtId="49" fontId="12" fillId="0" borderId="30" xfId="0" applyNumberFormat="1" applyFont="1" applyBorder="1" applyAlignment="1">
      <alignment vertical="center" wrapText="1"/>
    </xf>
    <xf numFmtId="49" fontId="12" fillId="0" borderId="31" xfId="0" applyNumberFormat="1" applyFont="1" applyBorder="1" applyAlignment="1">
      <alignment vertical="center" wrapText="1"/>
    </xf>
    <xf numFmtId="49" fontId="12" fillId="0" borderId="32" xfId="0" applyNumberFormat="1" applyFont="1" applyBorder="1" applyAlignment="1">
      <alignment vertical="center" wrapText="1"/>
    </xf>
    <xf numFmtId="49" fontId="12" fillId="5" borderId="36" xfId="0" applyNumberFormat="1" applyFont="1" applyFill="1" applyBorder="1" applyAlignment="1">
      <alignment vertical="center" wrapText="1"/>
    </xf>
    <xf numFmtId="49" fontId="12" fillId="5" borderId="34" xfId="0" applyNumberFormat="1" applyFont="1" applyFill="1" applyBorder="1" applyAlignment="1">
      <alignment vertical="center" wrapText="1"/>
    </xf>
    <xf numFmtId="49" fontId="12" fillId="5" borderId="38" xfId="0" applyNumberFormat="1" applyFont="1" applyFill="1" applyBorder="1" applyAlignment="1">
      <alignment vertical="center" wrapText="1"/>
    </xf>
    <xf numFmtId="49" fontId="0" fillId="5" borderId="0" xfId="0" applyNumberFormat="1" applyFill="1" applyAlignment="1">
      <alignment horizontal="center" vertical="center"/>
    </xf>
    <xf numFmtId="49" fontId="0" fillId="0" borderId="0" xfId="0" applyNumberFormat="1" applyAlignment="1">
      <alignment horizontal="left" vertical="center"/>
    </xf>
    <xf numFmtId="0" fontId="15" fillId="0" borderId="0" xfId="0" applyFont="1" applyAlignment="1">
      <alignment horizontal="left" vertical="center"/>
    </xf>
    <xf numFmtId="49" fontId="0" fillId="4" borderId="8" xfId="0" applyNumberFormat="1" applyFill="1" applyBorder="1" applyAlignment="1">
      <alignment horizontal="left" vertical="center"/>
    </xf>
    <xf numFmtId="49" fontId="0" fillId="0" borderId="0" xfId="0" applyNumberFormat="1" applyAlignment="1">
      <alignment vertical="center"/>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0" fillId="0" borderId="0" xfId="0" applyNumberFormat="1" applyAlignment="1">
      <alignment horizontal="center" vertical="center"/>
    </xf>
    <xf numFmtId="0" fontId="3" fillId="0" borderId="0" xfId="0" applyNumberFormat="1" applyFont="1" applyAlignment="1">
      <alignment horizontal="center" vertical="center"/>
    </xf>
    <xf numFmtId="0" fontId="17" fillId="2" borderId="0" xfId="0" applyFont="1" applyFill="1" applyBorder="1" applyAlignment="1">
      <alignment horizontal="left" vertical="center"/>
    </xf>
    <xf numFmtId="0" fontId="17" fillId="2" borderId="0" xfId="0" applyNumberFormat="1" applyFont="1" applyFill="1" applyBorder="1" applyAlignment="1">
      <alignment horizontal="left" vertical="center"/>
    </xf>
    <xf numFmtId="0" fontId="16" fillId="2" borderId="0" xfId="0" applyFont="1" applyFill="1" applyBorder="1" applyAlignment="1">
      <alignment horizontal="center" vertical="center"/>
    </xf>
    <xf numFmtId="0" fontId="0" fillId="0" borderId="0" xfId="0" applyFont="1" applyAlignment="1">
      <alignment vertical="center"/>
    </xf>
    <xf numFmtId="0" fontId="0" fillId="0" borderId="0" xfId="0" applyFont="1"/>
    <xf numFmtId="0" fontId="18" fillId="0" borderId="0" xfId="0" applyFont="1"/>
    <xf numFmtId="0" fontId="0" fillId="1" borderId="67" xfId="0" applyFont="1" applyFill="1" applyBorder="1"/>
    <xf numFmtId="0" fontId="18" fillId="1" borderId="68" xfId="0" applyFont="1" applyFill="1" applyBorder="1"/>
    <xf numFmtId="0" fontId="0" fillId="1" borderId="69" xfId="0" applyFont="1" applyFill="1" applyBorder="1"/>
    <xf numFmtId="0" fontId="0" fillId="1" borderId="78" xfId="0" applyFont="1" applyFill="1" applyBorder="1"/>
    <xf numFmtId="0" fontId="9" fillId="1" borderId="75" xfId="0" applyFont="1" applyFill="1" applyBorder="1" applyAlignment="1">
      <alignment wrapText="1"/>
    </xf>
    <xf numFmtId="0" fontId="0" fillId="1" borderId="70" xfId="0" applyFont="1" applyFill="1" applyBorder="1"/>
    <xf numFmtId="0" fontId="9" fillId="1" borderId="71" xfId="0" applyFont="1" applyFill="1" applyBorder="1" applyAlignment="1">
      <alignment wrapText="1"/>
    </xf>
    <xf numFmtId="0" fontId="18" fillId="1" borderId="0" xfId="0" applyFont="1" applyFill="1" applyBorder="1" applyAlignment="1"/>
    <xf numFmtId="0" fontId="0" fillId="1" borderId="71" xfId="0" applyFont="1" applyFill="1" applyBorder="1" applyAlignment="1"/>
    <xf numFmtId="0" fontId="24" fillId="1" borderId="75" xfId="0" applyFont="1" applyFill="1" applyBorder="1" applyAlignment="1"/>
    <xf numFmtId="0" fontId="0" fillId="1" borderId="75" xfId="0" applyFont="1" applyFill="1" applyBorder="1" applyAlignment="1">
      <alignment vertical="center"/>
    </xf>
    <xf numFmtId="0" fontId="0" fillId="1" borderId="75" xfId="0" applyFont="1" applyFill="1" applyBorder="1" applyAlignment="1">
      <alignment horizontal="center" vertical="center"/>
    </xf>
    <xf numFmtId="0" fontId="24" fillId="1" borderId="71" xfId="0" applyFont="1" applyFill="1" applyBorder="1" applyAlignment="1"/>
    <xf numFmtId="0" fontId="0" fillId="1" borderId="71" xfId="0" applyFont="1" applyFill="1" applyBorder="1" applyAlignment="1">
      <alignment vertical="center" wrapText="1"/>
    </xf>
    <xf numFmtId="0" fontId="0" fillId="1" borderId="71" xfId="0" applyFont="1" applyFill="1" applyBorder="1"/>
    <xf numFmtId="0" fontId="25" fillId="0" borderId="0" xfId="0" applyFont="1" applyAlignment="1">
      <alignment horizontal="right" vertical="center" wrapText="1"/>
    </xf>
    <xf numFmtId="0" fontId="0" fillId="0" borderId="0" xfId="0" applyFont="1" applyAlignment="1">
      <alignment vertical="center" wrapText="1"/>
    </xf>
    <xf numFmtId="0" fontId="0" fillId="1" borderId="71" xfId="0" applyFont="1" applyFill="1" applyBorder="1" applyAlignment="1">
      <alignment horizontal="center" vertical="center" wrapText="1"/>
    </xf>
    <xf numFmtId="0" fontId="18" fillId="5" borderId="7" xfId="0" applyFont="1" applyFill="1" applyBorder="1" applyAlignment="1">
      <alignment horizontal="center" vertical="center" wrapText="1"/>
    </xf>
    <xf numFmtId="4" fontId="18" fillId="0" borderId="8" xfId="0" applyNumberFormat="1" applyFont="1" applyBorder="1" applyAlignment="1">
      <alignment horizontal="center" vertical="center" wrapText="1"/>
    </xf>
    <xf numFmtId="4" fontId="18" fillId="0" borderId="9" xfId="0" applyNumberFormat="1" applyFont="1" applyBorder="1" applyAlignment="1">
      <alignment horizontal="center" vertical="center" wrapText="1"/>
    </xf>
    <xf numFmtId="0" fontId="26" fillId="5" borderId="10" xfId="0" applyFont="1" applyFill="1" applyBorder="1" applyAlignment="1">
      <alignment horizontal="center" vertical="center" wrapText="1"/>
    </xf>
    <xf numFmtId="4" fontId="26" fillId="0" borderId="11" xfId="0" applyNumberFormat="1" applyFont="1" applyBorder="1" applyAlignment="1">
      <alignment horizontal="center" vertical="center" wrapText="1"/>
    </xf>
    <xf numFmtId="0" fontId="26" fillId="0" borderId="11" xfId="0" applyFont="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86" xfId="0" applyNumberFormat="1" applyFont="1" applyBorder="1" applyAlignment="1">
      <alignment horizontal="left" vertical="center" wrapText="1"/>
    </xf>
    <xf numFmtId="4" fontId="26" fillId="0" borderId="82" xfId="0" applyNumberFormat="1" applyFont="1" applyBorder="1" applyAlignment="1">
      <alignment horizontal="left" vertical="center" wrapText="1"/>
    </xf>
    <xf numFmtId="4" fontId="26" fillId="0" borderId="84" xfId="0" applyNumberFormat="1" applyFont="1" applyBorder="1" applyAlignment="1">
      <alignment horizontal="left" vertical="center" wrapText="1"/>
    </xf>
    <xf numFmtId="0" fontId="18" fillId="1" borderId="0" xfId="0" applyFont="1" applyFill="1"/>
    <xf numFmtId="0" fontId="18" fillId="0" borderId="83" xfId="0" applyFont="1" applyBorder="1"/>
    <xf numFmtId="0" fontId="18" fillId="0" borderId="76" xfId="0" applyFont="1" applyBorder="1"/>
    <xf numFmtId="0" fontId="18" fillId="0" borderId="77" xfId="0" applyFont="1" applyBorder="1"/>
    <xf numFmtId="0" fontId="23" fillId="1" borderId="2" xfId="0" applyFont="1" applyFill="1" applyBorder="1" applyAlignment="1">
      <alignment horizontal="center" vertical="center"/>
    </xf>
    <xf numFmtId="0" fontId="18" fillId="1" borderId="2" xfId="0" applyFont="1" applyFill="1" applyBorder="1"/>
    <xf numFmtId="0" fontId="23" fillId="1" borderId="2" xfId="0" applyFont="1" applyFill="1" applyBorder="1" applyAlignment="1">
      <alignment horizontal="center" vertical="center" wrapText="1"/>
    </xf>
    <xf numFmtId="0" fontId="0" fillId="1" borderId="75" xfId="0" applyFont="1" applyFill="1" applyBorder="1"/>
    <xf numFmtId="0" fontId="0" fillId="1" borderId="72" xfId="0" applyFont="1" applyFill="1" applyBorder="1"/>
    <xf numFmtId="0" fontId="18" fillId="1" borderId="79" xfId="0" applyFont="1" applyFill="1" applyBorder="1"/>
    <xf numFmtId="0" fontId="0" fillId="1" borderId="74" xfId="0" applyFont="1" applyFill="1" applyBorder="1"/>
    <xf numFmtId="49" fontId="0" fillId="0" borderId="0" xfId="0" applyNumberFormat="1" applyFont="1" applyAlignment="1">
      <alignment vertical="center"/>
    </xf>
    <xf numFmtId="4" fontId="0" fillId="0" borderId="0" xfId="0" applyNumberFormat="1" applyFont="1" applyAlignment="1">
      <alignment horizontal="right" vertical="center"/>
    </xf>
    <xf numFmtId="4" fontId="0" fillId="0" borderId="0" xfId="0" applyNumberFormat="1" applyFont="1" applyAlignment="1">
      <alignment horizontal="center" vertical="center"/>
    </xf>
    <xf numFmtId="0" fontId="0" fillId="1" borderId="67" xfId="0" applyFont="1" applyFill="1" applyBorder="1" applyAlignment="1">
      <alignment vertical="center"/>
    </xf>
    <xf numFmtId="0" fontId="0" fillId="1" borderId="68" xfId="0" applyFont="1" applyFill="1" applyBorder="1" applyAlignment="1">
      <alignment vertical="center"/>
    </xf>
    <xf numFmtId="0" fontId="0" fillId="1" borderId="68" xfId="0" applyFont="1" applyFill="1" applyBorder="1" applyAlignment="1">
      <alignment vertical="center" wrapText="1"/>
    </xf>
    <xf numFmtId="49" fontId="0" fillId="1" borderId="68" xfId="0" applyNumberFormat="1" applyFont="1" applyFill="1" applyBorder="1" applyAlignment="1">
      <alignment vertical="center"/>
    </xf>
    <xf numFmtId="4" fontId="0" fillId="1" borderId="68" xfId="0" applyNumberFormat="1" applyFont="1" applyFill="1" applyBorder="1" applyAlignment="1">
      <alignment horizontal="right" vertical="center"/>
    </xf>
    <xf numFmtId="4" fontId="0" fillId="1" borderId="68" xfId="0" applyNumberFormat="1" applyFont="1" applyFill="1" applyBorder="1" applyAlignment="1">
      <alignment horizontal="center" vertical="center"/>
    </xf>
    <xf numFmtId="0" fontId="0" fillId="1" borderId="69" xfId="0" applyFont="1" applyFill="1" applyBorder="1" applyAlignment="1">
      <alignment vertical="center"/>
    </xf>
    <xf numFmtId="0" fontId="0" fillId="1" borderId="70" xfId="0" applyFont="1" applyFill="1" applyBorder="1" applyAlignment="1">
      <alignment vertical="center"/>
    </xf>
    <xf numFmtId="0" fontId="0" fillId="1" borderId="71" xfId="0" applyFont="1" applyFill="1" applyBorder="1" applyAlignment="1">
      <alignment vertical="center"/>
    </xf>
    <xf numFmtId="0" fontId="0" fillId="1" borderId="0" xfId="0" applyFont="1" applyFill="1" applyBorder="1" applyAlignment="1">
      <alignment vertical="center"/>
    </xf>
    <xf numFmtId="0" fontId="9" fillId="1" borderId="0" xfId="0" applyFont="1" applyFill="1" applyBorder="1" applyAlignment="1">
      <alignment horizontal="center" vertical="center" wrapText="1"/>
    </xf>
    <xf numFmtId="0" fontId="0" fillId="1" borderId="52" xfId="0" applyFont="1" applyFill="1" applyBorder="1" applyAlignment="1">
      <alignment vertical="center" wrapText="1"/>
    </xf>
    <xf numFmtId="0" fontId="2" fillId="3" borderId="17"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6" fillId="3" borderId="18" xfId="0" applyFont="1" applyFill="1" applyBorder="1" applyAlignment="1">
      <alignment horizontal="center" vertical="center" wrapText="1"/>
    </xf>
    <xf numFmtId="49" fontId="26" fillId="3" borderId="18"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center" wrapText="1"/>
    </xf>
    <xf numFmtId="0" fontId="26" fillId="3" borderId="18" xfId="0" applyNumberFormat="1" applyFont="1" applyFill="1" applyBorder="1" applyAlignment="1">
      <alignment horizontal="center" vertical="center" wrapText="1"/>
    </xf>
    <xf numFmtId="0" fontId="26" fillId="3" borderId="19" xfId="0" applyNumberFormat="1" applyFont="1" applyFill="1" applyBorder="1" applyAlignment="1">
      <alignment horizontal="center" vertical="center" wrapText="1"/>
    </xf>
    <xf numFmtId="164" fontId="2" fillId="8" borderId="16" xfId="0" applyNumberFormat="1" applyFont="1" applyFill="1" applyBorder="1" applyAlignment="1">
      <alignment horizontal="center" vertical="center"/>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49" fontId="0" fillId="0" borderId="14" xfId="0" applyNumberFormat="1" applyFont="1" applyBorder="1" applyAlignment="1">
      <alignment horizontal="left" vertical="center" wrapText="1"/>
    </xf>
    <xf numFmtId="49" fontId="18" fillId="0" borderId="14" xfId="0" applyNumberFormat="1" applyFont="1" applyBorder="1" applyAlignment="1">
      <alignment horizontal="left" vertical="center" wrapText="1"/>
    </xf>
    <xf numFmtId="49" fontId="0" fillId="0" borderId="14" xfId="0" applyNumberFormat="1" applyFont="1" applyBorder="1" applyAlignment="1">
      <alignment horizontal="left" vertical="center"/>
    </xf>
    <xf numFmtId="4" fontId="0" fillId="0" borderId="14" xfId="0" applyNumberFormat="1" applyFont="1" applyBorder="1" applyAlignment="1">
      <alignment horizontal="right" vertical="center"/>
    </xf>
    <xf numFmtId="4" fontId="0" fillId="0" borderId="14" xfId="0" applyNumberFormat="1" applyFont="1" applyBorder="1" applyAlignment="1">
      <alignment horizontal="center" vertical="center"/>
    </xf>
    <xf numFmtId="4" fontId="0" fillId="0" borderId="15" xfId="0" applyNumberFormat="1" applyFont="1" applyBorder="1" applyAlignment="1">
      <alignment horizontal="center" vertical="center"/>
    </xf>
    <xf numFmtId="164" fontId="2" fillId="5" borderId="7" xfId="0" applyNumberFormat="1" applyFont="1" applyFill="1" applyBorder="1" applyAlignment="1">
      <alignment horizontal="center" vertical="center"/>
    </xf>
    <xf numFmtId="0" fontId="31" fillId="5" borderId="8" xfId="0" applyFont="1" applyFill="1" applyBorder="1" applyAlignment="1">
      <alignment horizontal="center" vertical="center" wrapText="1"/>
    </xf>
    <xf numFmtId="0" fontId="21" fillId="5" borderId="8" xfId="0" applyFont="1" applyFill="1" applyBorder="1" applyAlignment="1">
      <alignment horizontal="left" vertical="center" wrapText="1"/>
    </xf>
    <xf numFmtId="0" fontId="31" fillId="5" borderId="8" xfId="0" applyFont="1" applyFill="1" applyBorder="1" applyAlignment="1">
      <alignment vertical="center" wrapText="1"/>
    </xf>
    <xf numFmtId="49" fontId="0" fillId="5" borderId="8" xfId="0" applyNumberFormat="1" applyFont="1" applyFill="1" applyBorder="1" applyAlignment="1">
      <alignment horizontal="left" vertical="center" wrapText="1"/>
    </xf>
    <xf numFmtId="49" fontId="0" fillId="5" borderId="8" xfId="0" applyNumberFormat="1" applyFont="1" applyFill="1" applyBorder="1" applyAlignment="1">
      <alignment horizontal="left" vertical="center"/>
    </xf>
    <xf numFmtId="4" fontId="0" fillId="5" borderId="8" xfId="0" applyNumberFormat="1" applyFont="1" applyFill="1" applyBorder="1" applyAlignment="1">
      <alignment horizontal="right" vertical="center"/>
    </xf>
    <xf numFmtId="4" fontId="0" fillId="5" borderId="8" xfId="0" applyNumberFormat="1" applyFont="1" applyFill="1" applyBorder="1" applyAlignment="1">
      <alignment horizontal="center" vertical="center"/>
    </xf>
    <xf numFmtId="164" fontId="2" fillId="8" borderId="7" xfId="0" applyNumberFormat="1" applyFont="1" applyFill="1" applyBorder="1" applyAlignment="1">
      <alignment horizontal="center" vertical="center"/>
    </xf>
    <xf numFmtId="0" fontId="31" fillId="0" borderId="8" xfId="0" applyFont="1" applyBorder="1" applyAlignment="1">
      <alignment horizontal="center" vertical="center" wrapText="1"/>
    </xf>
    <xf numFmtId="0" fontId="21" fillId="0" borderId="8" xfId="0" applyFont="1" applyBorder="1" applyAlignment="1">
      <alignment horizontal="left" vertical="center" wrapText="1"/>
    </xf>
    <xf numFmtId="0" fontId="31" fillId="0" borderId="8" xfId="0" applyFont="1" applyBorder="1" applyAlignment="1">
      <alignment vertical="center" wrapText="1"/>
    </xf>
    <xf numFmtId="49" fontId="0" fillId="0" borderId="8" xfId="0" applyNumberFormat="1" applyFont="1" applyBorder="1" applyAlignment="1">
      <alignment horizontal="left" vertical="center" wrapText="1"/>
    </xf>
    <xf numFmtId="49" fontId="0" fillId="0" borderId="8" xfId="0" applyNumberFormat="1" applyFont="1" applyBorder="1" applyAlignment="1">
      <alignment horizontal="left" vertical="center"/>
    </xf>
    <xf numFmtId="4" fontId="0" fillId="0" borderId="8" xfId="0" applyNumberFormat="1" applyFont="1" applyBorder="1" applyAlignment="1">
      <alignment horizontal="right" vertical="center"/>
    </xf>
    <xf numFmtId="4" fontId="0" fillId="0" borderId="8" xfId="0" applyNumberFormat="1" applyFont="1" applyBorder="1" applyAlignment="1">
      <alignment horizontal="center" vertical="center"/>
    </xf>
    <xf numFmtId="49" fontId="18" fillId="0" borderId="8" xfId="0" applyNumberFormat="1" applyFont="1" applyBorder="1" applyAlignment="1">
      <alignment horizontal="left" vertical="center" wrapText="1"/>
    </xf>
    <xf numFmtId="49" fontId="18" fillId="5" borderId="8" xfId="0" applyNumberFormat="1" applyFont="1" applyFill="1" applyBorder="1" applyAlignment="1">
      <alignment horizontal="left" vertical="center" wrapText="1"/>
    </xf>
    <xf numFmtId="0" fontId="21" fillId="0" borderId="8" xfId="0" applyFont="1" applyFill="1" applyBorder="1" applyAlignment="1">
      <alignment horizontal="left" vertical="center" wrapText="1"/>
    </xf>
    <xf numFmtId="0" fontId="31" fillId="0" borderId="13" xfId="0" applyFont="1" applyBorder="1" applyAlignment="1">
      <alignment vertical="center" wrapText="1"/>
    </xf>
    <xf numFmtId="49" fontId="0" fillId="0" borderId="13" xfId="0" applyNumberFormat="1" applyFont="1" applyBorder="1" applyAlignment="1">
      <alignment horizontal="left" vertical="center"/>
    </xf>
    <xf numFmtId="4" fontId="0" fillId="0" borderId="13" xfId="0" applyNumberFormat="1" applyFont="1" applyBorder="1" applyAlignment="1">
      <alignment horizontal="right" vertical="center"/>
    </xf>
    <xf numFmtId="4" fontId="0" fillId="0" borderId="13" xfId="0" applyNumberFormat="1" applyFont="1" applyBorder="1" applyAlignment="1">
      <alignment horizontal="center" vertical="center"/>
    </xf>
    <xf numFmtId="164" fontId="2" fillId="5" borderId="85" xfId="0" applyNumberFormat="1" applyFont="1" applyFill="1" applyBorder="1" applyAlignment="1">
      <alignment horizontal="center" vertical="center"/>
    </xf>
    <xf numFmtId="0" fontId="21" fillId="5" borderId="13" xfId="0" applyFont="1" applyFill="1" applyBorder="1" applyAlignment="1">
      <alignment horizontal="left" vertical="center" wrapText="1"/>
    </xf>
    <xf numFmtId="0" fontId="31" fillId="5" borderId="13" xfId="0" applyFont="1" applyFill="1" applyBorder="1" applyAlignment="1">
      <alignment vertical="center" wrapText="1"/>
    </xf>
    <xf numFmtId="49" fontId="0" fillId="5" borderId="13" xfId="0" applyNumberFormat="1" applyFont="1" applyFill="1" applyBorder="1" applyAlignment="1">
      <alignment horizontal="left" vertical="center" wrapText="1"/>
    </xf>
    <xf numFmtId="49" fontId="0" fillId="5" borderId="13" xfId="0" applyNumberFormat="1" applyFont="1" applyFill="1" applyBorder="1" applyAlignment="1">
      <alignment horizontal="left" vertical="center"/>
    </xf>
    <xf numFmtId="4" fontId="0" fillId="5" borderId="13" xfId="0" applyNumberFormat="1" applyFont="1" applyFill="1" applyBorder="1" applyAlignment="1">
      <alignment horizontal="right" vertical="center"/>
    </xf>
    <xf numFmtId="0" fontId="24" fillId="5" borderId="61" xfId="0" applyFont="1" applyFill="1" applyBorder="1" applyAlignment="1">
      <alignment horizontal="center" vertical="center"/>
    </xf>
    <xf numFmtId="4" fontId="24" fillId="5" borderId="18" xfId="0" applyNumberFormat="1" applyFont="1" applyFill="1" applyBorder="1" applyAlignment="1">
      <alignment horizontal="center" vertical="center"/>
    </xf>
    <xf numFmtId="0" fontId="0" fillId="1" borderId="72" xfId="0" applyFont="1" applyFill="1" applyBorder="1" applyAlignment="1">
      <alignment vertical="center"/>
    </xf>
    <xf numFmtId="0" fontId="0" fillId="1" borderId="73" xfId="0" applyFont="1" applyFill="1" applyBorder="1" applyAlignment="1">
      <alignment vertical="center"/>
    </xf>
    <xf numFmtId="0" fontId="0" fillId="1" borderId="73" xfId="0" applyFont="1" applyFill="1" applyBorder="1" applyAlignment="1">
      <alignment vertical="center" wrapText="1"/>
    </xf>
    <xf numFmtId="2" fontId="25" fillId="1" borderId="73" xfId="0" applyNumberFormat="1" applyFont="1" applyFill="1" applyBorder="1" applyAlignment="1">
      <alignment horizontal="center" vertical="center" wrapText="1"/>
    </xf>
    <xf numFmtId="49" fontId="25" fillId="1" borderId="73" xfId="0" applyNumberFormat="1" applyFont="1" applyFill="1" applyBorder="1" applyAlignment="1">
      <alignment horizontal="center" vertical="center" wrapText="1"/>
    </xf>
    <xf numFmtId="49" fontId="25" fillId="1" borderId="73" xfId="0" applyNumberFormat="1" applyFont="1" applyFill="1" applyBorder="1" applyAlignment="1">
      <alignment horizontal="right" vertical="center" wrapText="1"/>
    </xf>
    <xf numFmtId="4" fontId="25" fillId="1" borderId="73" xfId="0" applyNumberFormat="1" applyFont="1" applyFill="1" applyBorder="1" applyAlignment="1">
      <alignment horizontal="right" vertical="center" wrapText="1"/>
    </xf>
    <xf numFmtId="4" fontId="0" fillId="1" borderId="73" xfId="0" applyNumberFormat="1" applyFont="1" applyFill="1" applyBorder="1" applyAlignment="1">
      <alignment horizontal="right" vertical="center"/>
    </xf>
    <xf numFmtId="4" fontId="0" fillId="1" borderId="73" xfId="0" applyNumberFormat="1" applyFont="1" applyFill="1" applyBorder="1" applyAlignment="1">
      <alignment horizontal="center" vertical="center"/>
    </xf>
    <xf numFmtId="0" fontId="0" fillId="1" borderId="74" xfId="0" applyFont="1" applyFill="1" applyBorder="1" applyAlignment="1">
      <alignment vertical="center"/>
    </xf>
    <xf numFmtId="2" fontId="25" fillId="0" borderId="0" xfId="0" applyNumberFormat="1" applyFont="1" applyAlignment="1">
      <alignment horizontal="center" vertical="center" wrapText="1"/>
    </xf>
    <xf numFmtId="49" fontId="25" fillId="0" borderId="0" xfId="0" applyNumberFormat="1" applyFont="1" applyAlignment="1">
      <alignment horizontal="center" vertical="center" wrapText="1"/>
    </xf>
    <xf numFmtId="49" fontId="25" fillId="0" borderId="0" xfId="0" applyNumberFormat="1" applyFont="1" applyAlignment="1">
      <alignment horizontal="right" vertical="center" wrapText="1"/>
    </xf>
    <xf numFmtId="4" fontId="25" fillId="0" borderId="0" xfId="0" applyNumberFormat="1" applyFont="1" applyAlignment="1">
      <alignment horizontal="right" vertical="center" wrapText="1"/>
    </xf>
    <xf numFmtId="49" fontId="0" fillId="0" borderId="0" xfId="0" applyNumberFormat="1" applyFont="1" applyAlignment="1">
      <alignment vertical="center" wrapText="1"/>
    </xf>
    <xf numFmtId="4" fontId="0" fillId="0" borderId="0" xfId="0" applyNumberFormat="1" applyFont="1" applyAlignment="1">
      <alignment horizontal="right" vertical="center" wrapText="1"/>
    </xf>
    <xf numFmtId="0" fontId="0" fillId="0" borderId="0" xfId="0" applyFont="1" applyAlignment="1">
      <alignment horizontal="center" vertical="center" wrapText="1"/>
    </xf>
    <xf numFmtId="0" fontId="0" fillId="1" borderId="68" xfId="0" applyFont="1" applyFill="1" applyBorder="1" applyAlignment="1">
      <alignment horizontal="center" vertical="center" wrapText="1"/>
    </xf>
    <xf numFmtId="0" fontId="0" fillId="1" borderId="0" xfId="0" applyFont="1" applyFill="1" applyAlignment="1">
      <alignment vertical="center"/>
    </xf>
    <xf numFmtId="0" fontId="9" fillId="1" borderId="0" xfId="0" applyFont="1" applyFill="1" applyAlignment="1">
      <alignment horizontal="center" vertical="center" wrapText="1"/>
    </xf>
    <xf numFmtId="0" fontId="0" fillId="1" borderId="0" xfId="0" applyFont="1" applyFill="1" applyAlignment="1">
      <alignment vertical="center" wrapText="1"/>
    </xf>
    <xf numFmtId="0" fontId="0" fillId="1" borderId="0" xfId="0" applyFont="1" applyFill="1" applyAlignment="1">
      <alignment horizontal="center" vertical="center" wrapText="1"/>
    </xf>
    <xf numFmtId="0" fontId="6" fillId="1" borderId="70" xfId="0" applyFont="1" applyFill="1" applyBorder="1" applyAlignment="1">
      <alignment vertical="center"/>
    </xf>
    <xf numFmtId="0" fontId="2" fillId="3" borderId="19" xfId="0" applyFont="1" applyFill="1" applyBorder="1" applyAlignment="1">
      <alignment horizontal="center" vertical="center" wrapText="1"/>
    </xf>
    <xf numFmtId="0" fontId="6" fillId="1" borderId="71" xfId="0" applyFont="1" applyFill="1" applyBorder="1" applyAlignment="1">
      <alignment vertical="center"/>
    </xf>
    <xf numFmtId="0" fontId="0" fillId="1" borderId="70" xfId="0" applyFont="1" applyFill="1" applyBorder="1" applyAlignment="1">
      <alignment vertical="center" wrapText="1"/>
    </xf>
    <xf numFmtId="0" fontId="31" fillId="0" borderId="80" xfId="0" applyFont="1" applyBorder="1" applyAlignment="1">
      <alignment horizontal="center" vertical="center" wrapText="1"/>
    </xf>
    <xf numFmtId="0" fontId="31" fillId="0" borderId="14" xfId="0" applyFont="1" applyBorder="1" applyAlignment="1">
      <alignment horizontal="left" vertical="center" wrapText="1"/>
    </xf>
    <xf numFmtId="0" fontId="31" fillId="0" borderId="14" xfId="0" applyNumberFormat="1" applyFont="1" applyBorder="1" applyAlignment="1">
      <alignment horizontal="left" vertical="center" wrapText="1"/>
    </xf>
    <xf numFmtId="49" fontId="0" fillId="0" borderId="14" xfId="0" applyNumberFormat="1" applyFont="1" applyBorder="1" applyAlignment="1">
      <alignment horizontal="center" vertical="center" wrapText="1"/>
    </xf>
    <xf numFmtId="0" fontId="0" fillId="0" borderId="14" xfId="0" applyNumberFormat="1" applyFont="1" applyBorder="1" applyAlignment="1">
      <alignment horizontal="left" vertical="center" wrapText="1"/>
    </xf>
    <xf numFmtId="49" fontId="0" fillId="0" borderId="15" xfId="0" applyNumberFormat="1" applyFont="1" applyBorder="1" applyAlignment="1">
      <alignment horizontal="left" vertical="center" wrapText="1"/>
    </xf>
    <xf numFmtId="0" fontId="0" fillId="0" borderId="0" xfId="0" applyFont="1" applyFill="1" applyAlignment="1">
      <alignment vertical="center" wrapText="1"/>
    </xf>
    <xf numFmtId="0" fontId="31" fillId="5" borderId="45" xfId="0" applyFont="1" applyFill="1" applyBorder="1" applyAlignment="1">
      <alignment horizontal="center" vertical="center" wrapText="1"/>
    </xf>
    <xf numFmtId="0" fontId="31" fillId="5" borderId="8" xfId="0" applyFont="1" applyFill="1" applyBorder="1" applyAlignment="1">
      <alignment horizontal="left" vertical="center" wrapText="1"/>
    </xf>
    <xf numFmtId="0" fontId="31" fillId="5" borderId="8" xfId="0" applyNumberFormat="1" applyFont="1" applyFill="1" applyBorder="1" applyAlignment="1">
      <alignment horizontal="left" vertical="center" wrapText="1"/>
    </xf>
    <xf numFmtId="49" fontId="0" fillId="5" borderId="8" xfId="0" applyNumberFormat="1" applyFont="1" applyFill="1" applyBorder="1" applyAlignment="1">
      <alignment horizontal="center" vertical="center" wrapText="1"/>
    </xf>
    <xf numFmtId="0" fontId="0" fillId="5" borderId="8" xfId="0" applyNumberFormat="1" applyFont="1" applyFill="1" applyBorder="1" applyAlignment="1">
      <alignment horizontal="left" vertical="center" wrapText="1"/>
    </xf>
    <xf numFmtId="49" fontId="0" fillId="5" borderId="9" xfId="0" applyNumberFormat="1" applyFont="1" applyFill="1" applyBorder="1" applyAlignment="1">
      <alignment horizontal="left" vertical="center" wrapText="1"/>
    </xf>
    <xf numFmtId="0" fontId="31" fillId="0" borderId="45" xfId="0" applyFont="1" applyBorder="1" applyAlignment="1">
      <alignment horizontal="center" vertical="center" wrapText="1"/>
    </xf>
    <xf numFmtId="0" fontId="31" fillId="0" borderId="8" xfId="0" applyFont="1" applyBorder="1" applyAlignment="1">
      <alignment horizontal="left" vertical="center" wrapText="1"/>
    </xf>
    <xf numFmtId="0" fontId="31" fillId="0" borderId="8"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0" fontId="0" fillId="0" borderId="8" xfId="0" applyNumberFormat="1" applyFont="1" applyBorder="1" applyAlignment="1">
      <alignment horizontal="left" vertical="center" wrapText="1"/>
    </xf>
    <xf numFmtId="49" fontId="0" fillId="0" borderId="8" xfId="0" applyNumberFormat="1" applyFont="1" applyFill="1" applyBorder="1" applyAlignment="1">
      <alignment horizontal="left" vertical="center" wrapText="1"/>
    </xf>
    <xf numFmtId="49" fontId="0" fillId="0" borderId="9" xfId="0" applyNumberFormat="1" applyFont="1" applyFill="1" applyBorder="1" applyAlignment="1">
      <alignment horizontal="left" vertical="center" wrapText="1"/>
    </xf>
    <xf numFmtId="164" fontId="2" fillId="5" borderId="10" xfId="0" applyNumberFormat="1" applyFont="1" applyFill="1" applyBorder="1" applyAlignment="1">
      <alignment horizontal="center" vertical="center"/>
    </xf>
    <xf numFmtId="0" fontId="31" fillId="5" borderId="56" xfId="0" applyFont="1" applyFill="1" applyBorder="1" applyAlignment="1">
      <alignment horizontal="center" vertical="center" wrapText="1"/>
    </xf>
    <xf numFmtId="0" fontId="31" fillId="5" borderId="11" xfId="0" applyFont="1" applyFill="1" applyBorder="1" applyAlignment="1">
      <alignment horizontal="center" vertical="center" wrapText="1"/>
    </xf>
    <xf numFmtId="0" fontId="31" fillId="5" borderId="11" xfId="0" applyFont="1" applyFill="1" applyBorder="1" applyAlignment="1">
      <alignment horizontal="left" vertical="center" wrapText="1"/>
    </xf>
    <xf numFmtId="0" fontId="31" fillId="5" borderId="11" xfId="0" applyNumberFormat="1" applyFont="1" applyFill="1" applyBorder="1" applyAlignment="1">
      <alignment horizontal="left" vertical="center" wrapText="1"/>
    </xf>
    <xf numFmtId="49" fontId="0" fillId="5" borderId="11" xfId="0" applyNumberFormat="1" applyFont="1" applyFill="1" applyBorder="1" applyAlignment="1">
      <alignment horizontal="center" vertical="center" wrapText="1"/>
    </xf>
    <xf numFmtId="0" fontId="0" fillId="5" borderId="11" xfId="0" applyNumberFormat="1" applyFont="1" applyFill="1" applyBorder="1" applyAlignment="1">
      <alignment horizontal="left" vertical="center" wrapText="1"/>
    </xf>
    <xf numFmtId="49" fontId="0" fillId="5" borderId="11" xfId="0" applyNumberFormat="1" applyFont="1" applyFill="1" applyBorder="1" applyAlignment="1">
      <alignment horizontal="left" vertical="center" wrapText="1"/>
    </xf>
    <xf numFmtId="49" fontId="0" fillId="5" borderId="12" xfId="0" applyNumberFormat="1" applyFont="1" applyFill="1" applyBorder="1" applyAlignment="1">
      <alignment horizontal="left" vertical="center" wrapText="1"/>
    </xf>
    <xf numFmtId="0" fontId="0" fillId="1" borderId="73" xfId="0" applyFont="1" applyFill="1" applyBorder="1" applyAlignment="1">
      <alignment horizontal="center" vertical="center" wrapText="1"/>
    </xf>
    <xf numFmtId="0" fontId="0" fillId="1" borderId="73" xfId="0" applyNumberFormat="1" applyFont="1" applyFill="1" applyBorder="1" applyAlignment="1">
      <alignment vertical="center" wrapText="1"/>
    </xf>
    <xf numFmtId="0" fontId="0" fillId="0" borderId="0" xfId="0" applyNumberFormat="1" applyFont="1" applyAlignment="1">
      <alignment vertical="center" wrapText="1"/>
    </xf>
    <xf numFmtId="164" fontId="2" fillId="8" borderId="10" xfId="0" applyNumberFormat="1" applyFont="1" applyFill="1" applyBorder="1" applyAlignment="1">
      <alignment horizontal="center" vertical="center"/>
    </xf>
    <xf numFmtId="0" fontId="31" fillId="0" borderId="56"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horizontal="left" vertical="center" wrapText="1"/>
    </xf>
    <xf numFmtId="0" fontId="31" fillId="0" borderId="11" xfId="0" applyNumberFormat="1" applyFont="1" applyBorder="1" applyAlignment="1">
      <alignment horizontal="left" vertical="center" wrapText="1"/>
    </xf>
    <xf numFmtId="49" fontId="0" fillId="0" borderId="11" xfId="0" applyNumberFormat="1" applyFont="1" applyBorder="1" applyAlignment="1">
      <alignment horizontal="center" vertical="center" wrapText="1"/>
    </xf>
    <xf numFmtId="0" fontId="0" fillId="0" borderId="11" xfId="0" applyNumberFormat="1" applyFont="1" applyBorder="1" applyAlignment="1">
      <alignment horizontal="left" vertical="center" wrapText="1"/>
    </xf>
    <xf numFmtId="49" fontId="0" fillId="0" borderId="11" xfId="0" applyNumberFormat="1" applyFont="1" applyBorder="1" applyAlignment="1">
      <alignment horizontal="left" vertical="center" wrapText="1"/>
    </xf>
    <xf numFmtId="49" fontId="0" fillId="0" borderId="11" xfId="0" applyNumberFormat="1" applyFont="1" applyFill="1" applyBorder="1" applyAlignment="1">
      <alignment horizontal="left" vertical="center" wrapText="1"/>
    </xf>
    <xf numFmtId="49" fontId="0" fillId="0" borderId="12" xfId="0" applyNumberFormat="1" applyFont="1" applyFill="1" applyBorder="1" applyAlignment="1">
      <alignment horizontal="left" vertical="center" wrapText="1"/>
    </xf>
    <xf numFmtId="2" fontId="2" fillId="3" borderId="18" xfId="0" applyNumberFormat="1" applyFont="1" applyFill="1" applyBorder="1" applyAlignment="1">
      <alignment horizontal="center" vertical="center" wrapText="1"/>
    </xf>
    <xf numFmtId="0" fontId="0" fillId="5" borderId="14" xfId="0" applyFont="1" applyFill="1" applyBorder="1" applyAlignment="1">
      <alignment horizontal="left" vertical="center" wrapText="1"/>
    </xf>
    <xf numFmtId="2" fontId="0" fillId="5" borderId="14" xfId="0" applyNumberFormat="1" applyFont="1" applyFill="1" applyBorder="1" applyAlignment="1">
      <alignment horizontal="center" vertical="center" wrapText="1"/>
    </xf>
    <xf numFmtId="0" fontId="0" fillId="5" borderId="11" xfId="0" applyFont="1" applyFill="1" applyBorder="1" applyAlignment="1">
      <alignment horizontal="left" vertical="center" wrapText="1"/>
    </xf>
    <xf numFmtId="2" fontId="0" fillId="5" borderId="11" xfId="0" applyNumberFormat="1" applyFont="1" applyFill="1" applyBorder="1" applyAlignment="1">
      <alignment horizontal="center" vertical="center" wrapText="1"/>
    </xf>
    <xf numFmtId="0" fontId="0" fillId="0" borderId="14" xfId="0" applyFont="1" applyBorder="1" applyAlignment="1">
      <alignment horizontal="left" vertical="center" wrapText="1"/>
    </xf>
    <xf numFmtId="2" fontId="0" fillId="0" borderId="14" xfId="0" applyNumberFormat="1" applyFont="1" applyBorder="1" applyAlignment="1">
      <alignment horizontal="center" vertical="center" wrapText="1"/>
    </xf>
    <xf numFmtId="0" fontId="0" fillId="0" borderId="8" xfId="0" applyFont="1" applyBorder="1" applyAlignment="1">
      <alignment horizontal="left" vertical="center" wrapText="1"/>
    </xf>
    <xf numFmtId="2" fontId="0" fillId="0" borderId="8" xfId="0" applyNumberFormat="1" applyFont="1" applyBorder="1" applyAlignment="1">
      <alignment horizontal="center" vertical="center" wrapText="1"/>
    </xf>
    <xf numFmtId="0" fontId="0" fillId="0" borderId="11" xfId="0" applyFont="1" applyBorder="1" applyAlignment="1">
      <alignment horizontal="left" vertical="center" wrapText="1"/>
    </xf>
    <xf numFmtId="2" fontId="0" fillId="0" borderId="11" xfId="0" applyNumberFormat="1" applyFont="1" applyBorder="1" applyAlignment="1">
      <alignment horizontal="center" vertical="center" wrapText="1"/>
    </xf>
    <xf numFmtId="0" fontId="0" fillId="5" borderId="8" xfId="0" applyFont="1" applyFill="1" applyBorder="1" applyAlignment="1">
      <alignment horizontal="left" vertical="center" wrapText="1"/>
    </xf>
    <xf numFmtId="2" fontId="0" fillId="5" borderId="8" xfId="0" applyNumberFormat="1" applyFont="1" applyFill="1" applyBorder="1" applyAlignment="1">
      <alignment horizontal="center" vertical="center" wrapText="1"/>
    </xf>
    <xf numFmtId="2" fontId="0" fillId="0" borderId="13" xfId="0" applyNumberFormat="1" applyFont="1" applyBorder="1" applyAlignment="1">
      <alignment horizontal="center" vertical="center" wrapText="1"/>
    </xf>
    <xf numFmtId="2" fontId="0" fillId="0" borderId="20" xfId="0" applyNumberFormat="1" applyFont="1" applyBorder="1" applyAlignment="1">
      <alignment horizontal="center" vertical="center" wrapText="1"/>
    </xf>
    <xf numFmtId="2" fontId="0" fillId="5" borderId="13" xfId="0" applyNumberFormat="1" applyFont="1" applyFill="1" applyBorder="1" applyAlignment="1">
      <alignment horizontal="center" vertical="center" wrapText="1"/>
    </xf>
    <xf numFmtId="0" fontId="0" fillId="5" borderId="5" xfId="0" applyFont="1" applyFill="1" applyBorder="1" applyAlignment="1">
      <alignment horizontal="left" vertical="center" wrapText="1"/>
    </xf>
    <xf numFmtId="2" fontId="0" fillId="5" borderId="20" xfId="0" applyNumberFormat="1" applyFont="1" applyFill="1" applyBorder="1" applyAlignment="1">
      <alignment horizontal="center" vertical="center" wrapText="1"/>
    </xf>
    <xf numFmtId="0" fontId="0" fillId="5" borderId="20" xfId="0" applyFont="1" applyFill="1" applyBorder="1" applyAlignment="1">
      <alignment horizontal="left" vertical="center" wrapText="1"/>
    </xf>
    <xf numFmtId="2" fontId="0" fillId="5" borderId="5" xfId="0" applyNumberFormat="1" applyFont="1" applyFill="1" applyBorder="1" applyAlignment="1">
      <alignment horizontal="center" vertical="center" wrapText="1"/>
    </xf>
    <xf numFmtId="0" fontId="0" fillId="5" borderId="21" xfId="0" applyFont="1" applyFill="1" applyBorder="1" applyAlignment="1">
      <alignment horizontal="left" vertical="center" wrapText="1"/>
    </xf>
    <xf numFmtId="2" fontId="0" fillId="5" borderId="21" xfId="0" applyNumberFormat="1" applyFont="1" applyFill="1" applyBorder="1" applyAlignment="1">
      <alignment horizontal="center" vertical="center" wrapText="1"/>
    </xf>
    <xf numFmtId="0" fontId="0" fillId="0" borderId="5" xfId="0" applyFont="1" applyBorder="1" applyAlignment="1">
      <alignment horizontal="left" vertical="center" wrapText="1"/>
    </xf>
    <xf numFmtId="2" fontId="0" fillId="0" borderId="5" xfId="0" applyNumberFormat="1" applyFont="1" applyBorder="1" applyAlignment="1">
      <alignment horizontal="center"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2" fontId="0" fillId="0" borderId="21" xfId="0" applyNumberFormat="1" applyFont="1" applyBorder="1" applyAlignment="1">
      <alignment horizontal="center" vertical="center" wrapText="1"/>
    </xf>
    <xf numFmtId="0" fontId="0" fillId="5" borderId="22" xfId="0" applyFont="1" applyFill="1" applyBorder="1" applyAlignment="1">
      <alignment horizontal="left" vertical="center" wrapText="1"/>
    </xf>
    <xf numFmtId="2" fontId="0" fillId="5" borderId="22" xfId="0" applyNumberFormat="1" applyFont="1" applyFill="1" applyBorder="1" applyAlignment="1">
      <alignment horizontal="center" vertical="center" wrapText="1"/>
    </xf>
    <xf numFmtId="0" fontId="0" fillId="0" borderId="18" xfId="0" applyFont="1" applyFill="1" applyBorder="1" applyAlignment="1">
      <alignment horizontal="left" vertical="center" wrapText="1"/>
    </xf>
    <xf numFmtId="2" fontId="0" fillId="0" borderId="18" xfId="0" applyNumberFormat="1" applyFont="1" applyFill="1" applyBorder="1" applyAlignment="1">
      <alignment horizontal="center" vertical="center" wrapText="1"/>
    </xf>
    <xf numFmtId="0" fontId="2" fillId="0" borderId="18" xfId="0" applyFont="1" applyFill="1" applyBorder="1" applyAlignment="1">
      <alignment horizontal="center" vertical="center" wrapText="1"/>
    </xf>
    <xf numFmtId="0" fontId="30" fillId="0" borderId="0" xfId="0" applyFont="1" applyAlignment="1">
      <alignment vertical="center" wrapText="1"/>
    </xf>
    <xf numFmtId="2" fontId="0" fillId="0" borderId="0" xfId="0" applyNumberFormat="1" applyFont="1" applyAlignment="1">
      <alignment vertical="center" wrapText="1"/>
    </xf>
    <xf numFmtId="0" fontId="0" fillId="0" borderId="0" xfId="0" applyFont="1" applyAlignment="1">
      <alignment horizontal="left" vertical="center" wrapText="1"/>
    </xf>
    <xf numFmtId="0" fontId="29" fillId="0" borderId="0" xfId="0" applyFont="1" applyBorder="1" applyAlignment="1">
      <alignment horizontal="left"/>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26" fillId="5" borderId="49" xfId="0" applyFont="1" applyFill="1" applyBorder="1" applyAlignment="1">
      <alignment horizontal="center" vertical="center" wrapText="1"/>
    </xf>
    <xf numFmtId="0" fontId="26" fillId="5" borderId="41" xfId="0" applyFont="1" applyFill="1" applyBorder="1" applyAlignment="1">
      <alignment horizontal="center" vertical="center" wrapText="1"/>
    </xf>
    <xf numFmtId="0" fontId="26" fillId="5" borderId="42" xfId="0" applyFont="1" applyFill="1" applyBorder="1" applyAlignment="1">
      <alignment horizontal="center" vertical="center" wrapText="1"/>
    </xf>
    <xf numFmtId="0" fontId="18" fillId="0" borderId="43" xfId="0" applyFont="1" applyFill="1" applyBorder="1" applyAlignment="1">
      <alignment horizontal="left" vertical="center"/>
    </xf>
    <xf numFmtId="0" fontId="18" fillId="0" borderId="44" xfId="0" applyFont="1" applyFill="1" applyBorder="1" applyAlignment="1">
      <alignment horizontal="left" vertical="center"/>
    </xf>
    <xf numFmtId="0" fontId="18" fillId="0" borderId="48" xfId="0" applyFont="1" applyFill="1" applyBorder="1" applyAlignment="1">
      <alignment horizontal="left" vertical="center"/>
    </xf>
    <xf numFmtId="0" fontId="28" fillId="5" borderId="49" xfId="0" applyFont="1" applyFill="1" applyBorder="1" applyAlignment="1">
      <alignment horizontal="center" vertical="center"/>
    </xf>
    <xf numFmtId="0" fontId="28" fillId="5" borderId="41" xfId="0" applyFont="1" applyFill="1" applyBorder="1" applyAlignment="1">
      <alignment horizontal="center" vertical="center"/>
    </xf>
    <xf numFmtId="0" fontId="28" fillId="5" borderId="42" xfId="0" applyFont="1" applyFill="1" applyBorder="1" applyAlignment="1">
      <alignment horizontal="center" vertical="center"/>
    </xf>
    <xf numFmtId="0" fontId="23" fillId="0" borderId="46" xfId="0" applyFont="1" applyBorder="1" applyAlignment="1">
      <alignment horizontal="center" vertical="center"/>
    </xf>
    <xf numFmtId="0" fontId="23" fillId="0" borderId="0" xfId="0" applyFont="1" applyBorder="1" applyAlignment="1">
      <alignment horizontal="center" vertical="center"/>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0"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3" xfId="0" applyFont="1" applyBorder="1" applyAlignment="1">
      <alignment horizontal="center" vertical="center" wrapText="1"/>
    </xf>
    <xf numFmtId="0" fontId="18" fillId="0" borderId="62" xfId="0" applyFont="1" applyBorder="1" applyAlignment="1">
      <alignment horizontal="center" vertical="center" wrapText="1"/>
    </xf>
    <xf numFmtId="0" fontId="18" fillId="0" borderId="66" xfId="0" applyFont="1" applyBorder="1" applyAlignment="1">
      <alignment horizontal="center" vertical="center"/>
    </xf>
    <xf numFmtId="0" fontId="18" fillId="0" borderId="65" xfId="0" applyFont="1" applyBorder="1" applyAlignment="1">
      <alignment horizontal="center" vertical="center"/>
    </xf>
    <xf numFmtId="0" fontId="26" fillId="5" borderId="43" xfId="0" applyFont="1" applyFill="1" applyBorder="1" applyAlignment="1">
      <alignment horizontal="center" vertical="center" wrapText="1"/>
    </xf>
    <xf numFmtId="0" fontId="26" fillId="5" borderId="44" xfId="0" applyFont="1" applyFill="1" applyBorder="1" applyAlignment="1">
      <alignment horizontal="center" vertical="center" wrapText="1"/>
    </xf>
    <xf numFmtId="0" fontId="26" fillId="5" borderId="48" xfId="0" applyFont="1" applyFill="1" applyBorder="1" applyAlignment="1">
      <alignment horizontal="center" vertical="center" wrapText="1"/>
    </xf>
    <xf numFmtId="0" fontId="18" fillId="0" borderId="54" xfId="0" applyFont="1" applyBorder="1" applyAlignment="1">
      <alignment horizontal="left" vertical="center"/>
    </xf>
    <xf numFmtId="0" fontId="18" fillId="0" borderId="55" xfId="0" applyFont="1" applyBorder="1" applyAlignment="1">
      <alignment horizontal="left" vertical="center"/>
    </xf>
    <xf numFmtId="0" fontId="18" fillId="0" borderId="57" xfId="0" applyFont="1" applyBorder="1" applyAlignment="1">
      <alignment horizontal="left" vertical="center"/>
    </xf>
    <xf numFmtId="0" fontId="27" fillId="0" borderId="81" xfId="0" applyFont="1" applyBorder="1" applyAlignment="1">
      <alignment horizontal="center"/>
    </xf>
    <xf numFmtId="0" fontId="27" fillId="0" borderId="82" xfId="0" applyFont="1" applyBorder="1" applyAlignment="1">
      <alignment horizontal="center"/>
    </xf>
    <xf numFmtId="0" fontId="18" fillId="0" borderId="82" xfId="0" applyFont="1" applyBorder="1" applyAlignment="1">
      <alignment horizontal="center"/>
    </xf>
    <xf numFmtId="0" fontId="18" fillId="0" borderId="84" xfId="0" applyFont="1" applyBorder="1" applyAlignment="1">
      <alignment horizontal="center"/>
    </xf>
    <xf numFmtId="0" fontId="18" fillId="5" borderId="54" xfId="0" applyFont="1" applyFill="1" applyBorder="1" applyAlignment="1">
      <alignment horizontal="center" vertical="center" wrapText="1"/>
    </xf>
    <xf numFmtId="0" fontId="18" fillId="5" borderId="55" xfId="0" applyFont="1" applyFill="1" applyBorder="1" applyAlignment="1">
      <alignment horizontal="center" vertical="center" wrapText="1"/>
    </xf>
    <xf numFmtId="0" fontId="18" fillId="5" borderId="56" xfId="0" applyFont="1" applyFill="1" applyBorder="1" applyAlignment="1">
      <alignment horizontal="center" vertical="center" wrapText="1"/>
    </xf>
    <xf numFmtId="0" fontId="18" fillId="0" borderId="59" xfId="0" applyFont="1" applyBorder="1" applyAlignment="1">
      <alignment horizontal="left" vertical="center"/>
    </xf>
    <xf numFmtId="0" fontId="18" fillId="1" borderId="2" xfId="0" applyFont="1" applyFill="1" applyBorder="1" applyAlignment="1">
      <alignment horizontal="center" vertical="center"/>
    </xf>
    <xf numFmtId="0" fontId="18" fillId="5" borderId="4" xfId="0" applyFont="1" applyFill="1" applyBorder="1" applyAlignment="1">
      <alignment horizontal="center" vertical="center" wrapText="1"/>
    </xf>
    <xf numFmtId="0" fontId="18" fillId="5" borderId="5"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1" xfId="0" applyFont="1" applyFill="1" applyBorder="1" applyAlignment="1">
      <alignment horizontal="center" vertical="center" wrapText="1"/>
    </xf>
    <xf numFmtId="4" fontId="26" fillId="0" borderId="40" xfId="0" applyNumberFormat="1" applyFont="1" applyBorder="1" applyAlignment="1">
      <alignment horizontal="left" vertical="center" wrapText="1"/>
    </xf>
    <xf numFmtId="4" fontId="26" fillId="0" borderId="41" xfId="0" applyNumberFormat="1" applyFont="1" applyBorder="1" applyAlignment="1">
      <alignment horizontal="left" vertical="center" wrapText="1"/>
    </xf>
    <xf numFmtId="4" fontId="26" fillId="0" borderId="42" xfId="0" applyNumberFormat="1" applyFont="1" applyBorder="1" applyAlignment="1">
      <alignment horizontal="left" vertical="center" wrapText="1"/>
    </xf>
    <xf numFmtId="4" fontId="26" fillId="0" borderId="47" xfId="0" applyNumberFormat="1" applyFont="1" applyBorder="1" applyAlignment="1">
      <alignment horizontal="left" vertical="center" wrapText="1"/>
    </xf>
    <xf numFmtId="4" fontId="26" fillId="0" borderId="44" xfId="0" applyNumberFormat="1" applyFont="1" applyBorder="1" applyAlignment="1">
      <alignment horizontal="left" vertical="center" wrapText="1"/>
    </xf>
    <xf numFmtId="4" fontId="26" fillId="0" borderId="48" xfId="0" applyNumberFormat="1" applyFont="1" applyBorder="1" applyAlignment="1">
      <alignment horizontal="left" vertical="center" wrapText="1"/>
    </xf>
    <xf numFmtId="4" fontId="26" fillId="0" borderId="59" xfId="0" applyNumberFormat="1" applyFont="1" applyBorder="1" applyAlignment="1">
      <alignment horizontal="left" vertical="center" wrapText="1"/>
    </xf>
    <xf numFmtId="4" fontId="26" fillId="0" borderId="55" xfId="0" applyNumberFormat="1" applyFont="1" applyBorder="1" applyAlignment="1">
      <alignment horizontal="left" vertical="center" wrapText="1"/>
    </xf>
    <xf numFmtId="4" fontId="26" fillId="0" borderId="57" xfId="0" applyNumberFormat="1" applyFont="1" applyBorder="1" applyAlignment="1">
      <alignment horizontal="left" vertical="center" wrapText="1"/>
    </xf>
    <xf numFmtId="0" fontId="18" fillId="5" borderId="9" xfId="0" applyFont="1" applyFill="1" applyBorder="1" applyAlignment="1">
      <alignment horizontal="center" vertical="center" wrapText="1"/>
    </xf>
    <xf numFmtId="0" fontId="18" fillId="5" borderId="43" xfId="0" applyFont="1" applyFill="1" applyBorder="1" applyAlignment="1">
      <alignment horizontal="center" vertical="center" wrapText="1"/>
    </xf>
    <xf numFmtId="0" fontId="18" fillId="5" borderId="45" xfId="0" applyFont="1" applyFill="1" applyBorder="1" applyAlignment="1">
      <alignment horizontal="center" vertical="center" wrapText="1"/>
    </xf>
    <xf numFmtId="0" fontId="18" fillId="5" borderId="44" xfId="0" applyFont="1" applyFill="1" applyBorder="1" applyAlignment="1">
      <alignment horizontal="center" vertical="center" wrapText="1"/>
    </xf>
    <xf numFmtId="0" fontId="18" fillId="0" borderId="47" xfId="0" applyFont="1" applyBorder="1" applyAlignment="1">
      <alignment horizontal="left" vertical="center"/>
    </xf>
    <xf numFmtId="0" fontId="18" fillId="0" borderId="44" xfId="0" applyFont="1" applyBorder="1" applyAlignment="1">
      <alignment horizontal="left" vertical="center"/>
    </xf>
    <xf numFmtId="0" fontId="18" fillId="0" borderId="48" xfId="0" applyFont="1" applyBorder="1" applyAlignment="1">
      <alignment horizontal="left" vertical="center"/>
    </xf>
    <xf numFmtId="49" fontId="18" fillId="0" borderId="8" xfId="0" applyNumberFormat="1" applyFont="1" applyBorder="1" applyAlignment="1">
      <alignment horizontal="left" vertical="center"/>
    </xf>
    <xf numFmtId="49" fontId="18" fillId="0" borderId="9" xfId="0" applyNumberFormat="1" applyFont="1" applyBorder="1" applyAlignment="1">
      <alignment horizontal="left" vertical="center"/>
    </xf>
    <xf numFmtId="49" fontId="18" fillId="0" borderId="5" xfId="0" applyNumberFormat="1" applyFont="1" applyBorder="1" applyAlignment="1">
      <alignment horizontal="left" vertical="center"/>
    </xf>
    <xf numFmtId="49" fontId="18" fillId="0" borderId="6" xfId="0" applyNumberFormat="1" applyFont="1" applyBorder="1" applyAlignment="1">
      <alignment horizontal="left" vertical="center"/>
    </xf>
    <xf numFmtId="0" fontId="18" fillId="0" borderId="59" xfId="0" applyFont="1" applyFill="1" applyBorder="1" applyAlignment="1">
      <alignment horizontal="left" vertical="center" wrapText="1"/>
    </xf>
    <xf numFmtId="0" fontId="18" fillId="0" borderId="56" xfId="0" applyFont="1" applyFill="1" applyBorder="1" applyAlignment="1">
      <alignment horizontal="left" vertical="center" wrapText="1"/>
    </xf>
    <xf numFmtId="49" fontId="18" fillId="0" borderId="11" xfId="0" applyNumberFormat="1" applyFont="1" applyBorder="1" applyAlignment="1">
      <alignment horizontal="left" vertical="center"/>
    </xf>
    <xf numFmtId="49" fontId="18" fillId="0" borderId="12" xfId="0" applyNumberFormat="1" applyFont="1" applyBorder="1" applyAlignment="1">
      <alignment horizontal="left" vertical="center"/>
    </xf>
    <xf numFmtId="0" fontId="26" fillId="5" borderId="1"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26" fillId="5" borderId="61" xfId="0" applyFont="1" applyFill="1" applyBorder="1" applyAlignment="1">
      <alignment horizontal="center" vertical="center" wrapText="1"/>
    </xf>
    <xf numFmtId="0" fontId="26" fillId="5" borderId="60"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18" fillId="5" borderId="49" xfId="0" applyFont="1" applyFill="1" applyBorder="1" applyAlignment="1">
      <alignment horizontal="center" vertical="center" wrapText="1"/>
    </xf>
    <xf numFmtId="0" fontId="18" fillId="5" borderId="41" xfId="0" applyFont="1" applyFill="1" applyBorder="1" applyAlignment="1">
      <alignment horizontal="center" vertical="center" wrapText="1"/>
    </xf>
    <xf numFmtId="0" fontId="18" fillId="5" borderId="58" xfId="0" applyFont="1" applyFill="1" applyBorder="1" applyAlignment="1">
      <alignment horizontal="center" vertical="center" wrapText="1"/>
    </xf>
    <xf numFmtId="0" fontId="18" fillId="0" borderId="40" xfId="0" applyFont="1" applyBorder="1" applyAlignment="1">
      <alignment horizontal="left" vertical="center"/>
    </xf>
    <xf numFmtId="0" fontId="18" fillId="0" borderId="41" xfId="0" applyFont="1" applyBorder="1" applyAlignment="1">
      <alignment horizontal="left" vertical="center"/>
    </xf>
    <xf numFmtId="0" fontId="18" fillId="0" borderId="42" xfId="0" applyFont="1" applyBorder="1" applyAlignment="1">
      <alignment horizontal="left" vertical="center"/>
    </xf>
    <xf numFmtId="0" fontId="18" fillId="0" borderId="56" xfId="0" applyFont="1" applyBorder="1" applyAlignment="1">
      <alignment horizontal="left" vertical="center"/>
    </xf>
    <xf numFmtId="49" fontId="18" fillId="0" borderId="59" xfId="0" applyNumberFormat="1" applyFont="1" applyBorder="1" applyAlignment="1">
      <alignment horizontal="left" vertical="center"/>
    </xf>
    <xf numFmtId="49" fontId="18" fillId="0" borderId="55" xfId="0" applyNumberFormat="1" applyFont="1" applyBorder="1" applyAlignment="1">
      <alignment horizontal="left" vertical="center"/>
    </xf>
    <xf numFmtId="49" fontId="18" fillId="0" borderId="57" xfId="0" applyNumberFormat="1" applyFont="1" applyBorder="1" applyAlignment="1">
      <alignment horizontal="left" vertical="center"/>
    </xf>
    <xf numFmtId="0" fontId="23" fillId="6" borderId="1" xfId="0" applyFont="1" applyFill="1" applyBorder="1" applyAlignment="1">
      <alignment horizontal="center" vertical="center"/>
    </xf>
    <xf numFmtId="0" fontId="23" fillId="6" borderId="2" xfId="0" applyFont="1" applyFill="1" applyBorder="1" applyAlignment="1">
      <alignment horizontal="center" vertical="center"/>
    </xf>
    <xf numFmtId="0" fontId="23" fillId="6" borderId="3" xfId="0" applyFont="1" applyFill="1" applyBorder="1" applyAlignment="1">
      <alignment horizontal="center" vertical="center"/>
    </xf>
    <xf numFmtId="0" fontId="18" fillId="5" borderId="62" xfId="0" applyFont="1" applyFill="1" applyBorder="1" applyAlignment="1">
      <alignment horizontal="center" vertical="center" wrapText="1"/>
    </xf>
    <xf numFmtId="0" fontId="18" fillId="5" borderId="63" xfId="0" applyFont="1" applyFill="1" applyBorder="1" applyAlignment="1">
      <alignment horizontal="center" vertical="center" wrapText="1"/>
    </xf>
    <xf numFmtId="0" fontId="18" fillId="0" borderId="64" xfId="0" applyFont="1" applyBorder="1" applyAlignment="1">
      <alignment horizontal="left" vertical="center" wrapText="1"/>
    </xf>
    <xf numFmtId="0" fontId="18" fillId="0" borderId="66" xfId="0" applyFont="1" applyBorder="1" applyAlignment="1">
      <alignment horizontal="left" vertical="center" wrapText="1"/>
    </xf>
    <xf numFmtId="0" fontId="18" fillId="0" borderId="65" xfId="0" applyFont="1" applyBorder="1" applyAlignment="1">
      <alignment horizontal="left" vertical="center" wrapText="1"/>
    </xf>
    <xf numFmtId="0" fontId="26" fillId="0" borderId="47"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48" xfId="0" applyFont="1" applyBorder="1" applyAlignment="1">
      <alignment horizontal="center" vertical="center" wrapText="1"/>
    </xf>
    <xf numFmtId="0" fontId="18" fillId="0" borderId="43" xfId="0" applyFont="1" applyBorder="1" applyAlignment="1">
      <alignment horizontal="left" vertical="center"/>
    </xf>
    <xf numFmtId="0" fontId="18" fillId="0" borderId="45" xfId="0" applyFont="1" applyBorder="1" applyAlignment="1">
      <alignment horizontal="left" vertical="center"/>
    </xf>
    <xf numFmtId="49" fontId="18" fillId="0" borderId="47" xfId="0" applyNumberFormat="1" applyFont="1" applyBorder="1" applyAlignment="1">
      <alignment horizontal="left" vertical="center"/>
    </xf>
    <xf numFmtId="49" fontId="18" fillId="0" borderId="44" xfId="0" applyNumberFormat="1" applyFont="1" applyBorder="1" applyAlignment="1">
      <alignment horizontal="left" vertical="center"/>
    </xf>
    <xf numFmtId="49" fontId="18" fillId="0" borderId="48" xfId="0" applyNumberFormat="1" applyFont="1" applyBorder="1" applyAlignment="1">
      <alignment horizontal="left" vertical="center"/>
    </xf>
    <xf numFmtId="0" fontId="18" fillId="1" borderId="2" xfId="0" applyFont="1" applyFill="1" applyBorder="1" applyAlignment="1">
      <alignment horizontal="center"/>
    </xf>
    <xf numFmtId="0" fontId="18" fillId="0" borderId="59"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7" xfId="0" applyFont="1" applyBorder="1" applyAlignment="1">
      <alignment horizontal="center" vertical="center" wrapText="1"/>
    </xf>
    <xf numFmtId="0" fontId="26" fillId="5" borderId="62" xfId="0" applyFont="1" applyFill="1" applyBorder="1" applyAlignment="1">
      <alignment horizontal="center" vertical="center"/>
    </xf>
    <xf numFmtId="0" fontId="26" fillId="5" borderId="63" xfId="0" applyFont="1" applyFill="1" applyBorder="1" applyAlignment="1">
      <alignment horizontal="center" vertical="center"/>
    </xf>
    <xf numFmtId="0" fontId="26" fillId="5" borderId="64" xfId="0" applyFont="1" applyFill="1" applyBorder="1" applyAlignment="1">
      <alignment horizontal="center" vertical="center"/>
    </xf>
    <xf numFmtId="0" fontId="26" fillId="5" borderId="65" xfId="0" applyFont="1" applyFill="1" applyBorder="1" applyAlignment="1">
      <alignment horizontal="center" vertical="center"/>
    </xf>
    <xf numFmtId="0" fontId="18" fillId="5" borderId="4" xfId="0" applyFont="1" applyFill="1" applyBorder="1" applyAlignment="1">
      <alignment horizontal="center" vertical="center"/>
    </xf>
    <xf numFmtId="0" fontId="18" fillId="5" borderId="5" xfId="0" applyFont="1" applyFill="1" applyBorder="1" applyAlignment="1">
      <alignment horizontal="center" vertical="center"/>
    </xf>
    <xf numFmtId="0" fontId="18" fillId="1" borderId="52"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8" fillId="0" borderId="49" xfId="0" applyFont="1" applyBorder="1" applyAlignment="1">
      <alignment horizontal="left" vertical="center"/>
    </xf>
    <xf numFmtId="0" fontId="18" fillId="0" borderId="58" xfId="0" applyFont="1" applyBorder="1" applyAlignment="1">
      <alignment horizontal="left" vertical="center"/>
    </xf>
    <xf numFmtId="49" fontId="18" fillId="0" borderId="40" xfId="0" applyNumberFormat="1" applyFont="1" applyBorder="1" applyAlignment="1">
      <alignment horizontal="left" vertical="center"/>
    </xf>
    <xf numFmtId="49" fontId="18" fillId="0" borderId="41" xfId="0" applyNumberFormat="1" applyFont="1" applyBorder="1" applyAlignment="1">
      <alignment horizontal="left" vertical="center"/>
    </xf>
    <xf numFmtId="49" fontId="18" fillId="0" borderId="42" xfId="0" applyNumberFormat="1" applyFont="1" applyBorder="1" applyAlignment="1">
      <alignment horizontal="lef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19" fillId="1" borderId="0" xfId="0" applyFont="1" applyFill="1" applyBorder="1" applyAlignment="1">
      <alignment horizontal="center" vertical="center" wrapText="1"/>
    </xf>
    <xf numFmtId="0" fontId="0" fillId="8" borderId="51" xfId="0" applyFont="1" applyFill="1" applyBorder="1" applyAlignment="1">
      <alignment horizontal="center" vertical="center"/>
    </xf>
    <xf numFmtId="0" fontId="0" fillId="8" borderId="52" xfId="0" applyFont="1" applyFill="1" applyBorder="1" applyAlignment="1">
      <alignment horizontal="center" vertical="center"/>
    </xf>
    <xf numFmtId="0" fontId="0" fillId="8" borderId="53"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49" fontId="0" fillId="0" borderId="0" xfId="0" applyNumberFormat="1" applyFont="1" applyAlignment="1">
      <alignment horizontal="left" vertical="center" wrapText="1"/>
    </xf>
    <xf numFmtId="49" fontId="11" fillId="7" borderId="26" xfId="0" applyNumberFormat="1" applyFont="1" applyFill="1" applyBorder="1" applyAlignment="1">
      <alignment horizontal="center" vertical="center" wrapText="1"/>
    </xf>
    <xf numFmtId="49" fontId="13" fillId="0" borderId="26" xfId="0" applyNumberFormat="1" applyFont="1" applyBorder="1" applyAlignment="1">
      <alignment horizontal="center" vertical="center"/>
    </xf>
    <xf numFmtId="49" fontId="14" fillId="4" borderId="35" xfId="0" applyNumberFormat="1" applyFont="1" applyFill="1" applyBorder="1" applyAlignment="1">
      <alignment horizontal="center" vertical="center" wrapText="1"/>
    </xf>
    <xf numFmtId="49" fontId="14" fillId="4" borderId="37" xfId="0" applyNumberFormat="1" applyFont="1" applyFill="1" applyBorder="1" applyAlignment="1">
      <alignment horizontal="center" vertical="center" wrapText="1"/>
    </xf>
    <xf numFmtId="49" fontId="14" fillId="4" borderId="39" xfId="0" applyNumberFormat="1" applyFont="1" applyFill="1" applyBorder="1" applyAlignment="1">
      <alignment horizontal="center" vertical="center" wrapText="1"/>
    </xf>
  </cellXfs>
  <cellStyles count="2">
    <cellStyle name="Normal" xfId="0" builtinId="0"/>
    <cellStyle name="Normal 2" xfId="1" xr:uid="{00000000-0005-0000-0000-000001000000}"/>
  </cellStyles>
  <dxfs count="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18"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19" Type="http://schemas.openxmlformats.org/officeDocument/2006/relationships/customXml" Target="../customXml/item7.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pageSetUpPr autoPageBreaks="0"/>
  </sheetPr>
  <dimension ref="A1:S82"/>
  <sheetViews>
    <sheetView showGridLines="0" tabSelected="1" view="pageBreakPreview" zoomScale="40" zoomScaleNormal="85" zoomScaleSheetLayoutView="40" zoomScalePageLayoutView="80" workbookViewId="0">
      <selection activeCell="E33" sqref="E33:F33"/>
    </sheetView>
  </sheetViews>
  <sheetFormatPr defaultColWidth="9.109375" defaultRowHeight="14.4" x14ac:dyDescent="0.3"/>
  <cols>
    <col min="1" max="1" width="2.88671875" style="78" customWidth="1"/>
    <col min="2" max="2" width="2.33203125" style="79" customWidth="1"/>
    <col min="3" max="4" width="20.88671875" style="80" customWidth="1"/>
    <col min="5" max="8" width="20.6640625" style="80" customWidth="1"/>
    <col min="9" max="9" width="2.33203125" style="79" customWidth="1"/>
    <col min="10" max="10" width="9.109375" style="78" customWidth="1"/>
    <col min="11" max="11" width="9.109375" style="3" customWidth="1"/>
    <col min="12" max="12" width="9.109375" style="2" customWidth="1"/>
    <col min="13" max="15" width="9.109375" style="7" customWidth="1"/>
    <col min="16" max="16" width="9.109375" style="2" customWidth="1"/>
    <col min="17" max="19" width="9.109375" style="8" customWidth="1"/>
    <col min="20" max="20" width="9.109375" style="2" customWidth="1"/>
    <col min="21" max="16384" width="9.109375" style="2"/>
  </cols>
  <sheetData>
    <row r="1" spans="2:19" ht="15" customHeight="1" thickBot="1" x14ac:dyDescent="0.35"/>
    <row r="2" spans="2:19" ht="12" customHeight="1" thickTop="1" thickBot="1" x14ac:dyDescent="0.35">
      <c r="B2" s="81"/>
      <c r="C2" s="82"/>
      <c r="D2" s="82"/>
      <c r="E2" s="82"/>
      <c r="F2" s="82"/>
      <c r="G2" s="82"/>
      <c r="H2" s="82"/>
      <c r="I2" s="83"/>
    </row>
    <row r="3" spans="2:19" ht="45" customHeight="1" thickBot="1" x14ac:dyDescent="0.4">
      <c r="B3" s="84"/>
      <c r="C3" s="397" t="s">
        <v>454</v>
      </c>
      <c r="D3" s="398"/>
      <c r="E3" s="398"/>
      <c r="F3" s="398"/>
      <c r="G3" s="398"/>
      <c r="H3" s="399"/>
      <c r="I3" s="85"/>
      <c r="M3" s="4"/>
      <c r="N3" s="4"/>
      <c r="O3" s="4"/>
      <c r="Q3" s="5"/>
      <c r="R3" s="5"/>
      <c r="S3" s="5"/>
    </row>
    <row r="4" spans="2:19" ht="12.75" customHeight="1" thickBot="1" x14ac:dyDescent="0.4">
      <c r="B4" s="86"/>
      <c r="C4" s="408"/>
      <c r="D4" s="408"/>
      <c r="E4" s="408"/>
      <c r="F4" s="408"/>
      <c r="G4" s="408"/>
      <c r="H4" s="408"/>
      <c r="I4" s="87"/>
      <c r="M4" s="4"/>
      <c r="N4" s="4"/>
      <c r="O4" s="4"/>
      <c r="Q4" s="5"/>
      <c r="R4" s="5"/>
      <c r="S4" s="5"/>
    </row>
    <row r="5" spans="2:19" ht="121.95" customHeight="1" thickBot="1" x14ac:dyDescent="0.4">
      <c r="B5" s="86"/>
      <c r="C5" s="405" t="s">
        <v>455</v>
      </c>
      <c r="D5" s="406"/>
      <c r="E5" s="406"/>
      <c r="F5" s="406"/>
      <c r="G5" s="406"/>
      <c r="H5" s="407"/>
      <c r="I5" s="87"/>
      <c r="M5" s="4"/>
      <c r="N5" s="4"/>
      <c r="O5" s="4"/>
      <c r="Q5" s="5"/>
      <c r="R5" s="5"/>
      <c r="S5" s="5"/>
    </row>
    <row r="6" spans="2:19" ht="12" customHeight="1" thickBot="1" x14ac:dyDescent="0.35">
      <c r="B6" s="86"/>
      <c r="C6" s="88"/>
      <c r="D6" s="88"/>
      <c r="E6" s="88"/>
      <c r="F6" s="88"/>
      <c r="G6" s="88"/>
      <c r="H6" s="88"/>
      <c r="I6" s="89"/>
      <c r="M6" s="4"/>
      <c r="N6" s="4"/>
      <c r="O6" s="4"/>
      <c r="Q6" s="5"/>
      <c r="R6" s="5"/>
      <c r="S6" s="5"/>
    </row>
    <row r="7" spans="2:19" ht="20.25" customHeight="1" thickBot="1" x14ac:dyDescent="0.35">
      <c r="B7" s="86"/>
      <c r="C7" s="370" t="s">
        <v>408</v>
      </c>
      <c r="D7" s="371"/>
      <c r="E7" s="371"/>
      <c r="F7" s="371"/>
      <c r="G7" s="371"/>
      <c r="H7" s="372"/>
      <c r="I7" s="90"/>
      <c r="M7" s="4"/>
      <c r="N7" s="4"/>
      <c r="O7" s="4"/>
      <c r="Q7" s="5"/>
      <c r="R7" s="5"/>
      <c r="S7" s="5"/>
    </row>
    <row r="8" spans="2:19" ht="14.1" customHeight="1" x14ac:dyDescent="0.3">
      <c r="B8" s="86"/>
      <c r="C8" s="400" t="s">
        <v>0</v>
      </c>
      <c r="D8" s="364"/>
      <c r="E8" s="401"/>
      <c r="F8" s="402"/>
      <c r="G8" s="403"/>
      <c r="H8" s="404"/>
      <c r="I8" s="91"/>
      <c r="M8" s="4"/>
      <c r="N8" s="4"/>
      <c r="O8" s="4"/>
      <c r="Q8" s="5"/>
      <c r="R8" s="5"/>
      <c r="S8" s="5"/>
    </row>
    <row r="9" spans="2:19" ht="14.1" customHeight="1" x14ac:dyDescent="0.3">
      <c r="B9" s="86"/>
      <c r="C9" s="381" t="s">
        <v>1</v>
      </c>
      <c r="D9" s="345"/>
      <c r="E9" s="382"/>
      <c r="F9" s="383"/>
      <c r="G9" s="384"/>
      <c r="H9" s="385"/>
      <c r="I9" s="92"/>
      <c r="M9" s="4"/>
      <c r="N9" s="4"/>
      <c r="O9" s="4"/>
      <c r="Q9" s="5"/>
      <c r="R9" s="5"/>
      <c r="S9" s="5"/>
    </row>
    <row r="10" spans="2:19" ht="14.1" customHeight="1" x14ac:dyDescent="0.3">
      <c r="B10" s="86"/>
      <c r="C10" s="381" t="s">
        <v>2</v>
      </c>
      <c r="D10" s="345"/>
      <c r="E10" s="382"/>
      <c r="F10" s="383"/>
      <c r="G10" s="384"/>
      <c r="H10" s="385"/>
      <c r="I10" s="92"/>
      <c r="M10" s="4"/>
      <c r="N10" s="4"/>
      <c r="O10" s="4"/>
      <c r="Q10" s="5"/>
      <c r="R10" s="5"/>
      <c r="S10" s="5"/>
    </row>
    <row r="11" spans="2:19" ht="14.1" customHeight="1" x14ac:dyDescent="0.3">
      <c r="B11" s="86"/>
      <c r="C11" s="381" t="s">
        <v>3</v>
      </c>
      <c r="D11" s="345"/>
      <c r="E11" s="382"/>
      <c r="F11" s="383"/>
      <c r="G11" s="384"/>
      <c r="H11" s="385"/>
      <c r="I11" s="92"/>
      <c r="M11" s="4"/>
      <c r="N11" s="4"/>
      <c r="O11" s="4"/>
      <c r="Q11" s="5"/>
      <c r="R11" s="5"/>
      <c r="S11" s="5"/>
    </row>
    <row r="12" spans="2:19" ht="14.1" customHeight="1" x14ac:dyDescent="0.3">
      <c r="B12" s="86"/>
      <c r="C12" s="381" t="s">
        <v>4</v>
      </c>
      <c r="D12" s="345"/>
      <c r="E12" s="382"/>
      <c r="F12" s="383"/>
      <c r="G12" s="384"/>
      <c r="H12" s="385"/>
      <c r="I12" s="92"/>
      <c r="M12" s="4"/>
      <c r="N12" s="4"/>
      <c r="O12" s="4"/>
      <c r="Q12" s="5"/>
      <c r="R12" s="5"/>
      <c r="S12" s="5"/>
    </row>
    <row r="13" spans="2:19" ht="14.1" customHeight="1" x14ac:dyDescent="0.3">
      <c r="B13" s="86"/>
      <c r="C13" s="381" t="s">
        <v>5</v>
      </c>
      <c r="D13" s="345"/>
      <c r="E13" s="382"/>
      <c r="F13" s="383"/>
      <c r="G13" s="384"/>
      <c r="H13" s="385"/>
      <c r="I13" s="92"/>
      <c r="M13" s="4"/>
      <c r="N13" s="4"/>
      <c r="O13" s="4"/>
      <c r="Q13" s="5"/>
      <c r="R13" s="5"/>
      <c r="S13" s="5"/>
    </row>
    <row r="14" spans="2:19" ht="14.1" customHeight="1" x14ac:dyDescent="0.3">
      <c r="B14" s="86"/>
      <c r="C14" s="381" t="s">
        <v>6</v>
      </c>
      <c r="D14" s="345"/>
      <c r="E14" s="382"/>
      <c r="F14" s="383"/>
      <c r="G14" s="384"/>
      <c r="H14" s="385"/>
      <c r="I14" s="92"/>
      <c r="M14" s="4"/>
      <c r="N14" s="4"/>
      <c r="O14" s="4"/>
      <c r="Q14" s="5"/>
      <c r="R14" s="5"/>
      <c r="S14" s="5"/>
    </row>
    <row r="15" spans="2:19" ht="14.1" customHeight="1" x14ac:dyDescent="0.3">
      <c r="B15" s="86"/>
      <c r="C15" s="381" t="s">
        <v>7</v>
      </c>
      <c r="D15" s="345"/>
      <c r="E15" s="382"/>
      <c r="F15" s="383"/>
      <c r="G15" s="384"/>
      <c r="H15" s="385"/>
      <c r="I15" s="92"/>
      <c r="M15" s="4"/>
      <c r="N15" s="4"/>
      <c r="O15" s="74"/>
      <c r="Q15" s="5"/>
      <c r="R15" s="5"/>
      <c r="S15" s="5"/>
    </row>
    <row r="16" spans="2:19" ht="14.1" customHeight="1" x14ac:dyDescent="0.3">
      <c r="B16" s="86"/>
      <c r="C16" s="381" t="s">
        <v>8</v>
      </c>
      <c r="D16" s="345"/>
      <c r="E16" s="382"/>
      <c r="F16" s="383"/>
      <c r="G16" s="384"/>
      <c r="H16" s="385"/>
      <c r="I16" s="92"/>
      <c r="M16" s="4"/>
      <c r="N16" s="4"/>
      <c r="O16" s="4"/>
      <c r="Q16" s="5"/>
      <c r="R16" s="5"/>
      <c r="S16" s="5"/>
    </row>
    <row r="17" spans="2:19" ht="14.1" customHeight="1" x14ac:dyDescent="0.3">
      <c r="B17" s="86"/>
      <c r="C17" s="381" t="s">
        <v>9</v>
      </c>
      <c r="D17" s="345"/>
      <c r="E17" s="382"/>
      <c r="F17" s="383"/>
      <c r="G17" s="384"/>
      <c r="H17" s="385"/>
      <c r="I17" s="92"/>
      <c r="M17" s="4"/>
      <c r="N17" s="4"/>
      <c r="O17" s="4"/>
      <c r="Q17" s="5"/>
      <c r="R17" s="5"/>
      <c r="S17" s="5"/>
    </row>
    <row r="18" spans="2:19" ht="14.1" customHeight="1" x14ac:dyDescent="0.3">
      <c r="B18" s="86"/>
      <c r="C18" s="381" t="s">
        <v>10</v>
      </c>
      <c r="D18" s="345"/>
      <c r="E18" s="382"/>
      <c r="F18" s="383"/>
      <c r="G18" s="384"/>
      <c r="H18" s="385"/>
      <c r="I18" s="92"/>
      <c r="M18" s="4"/>
      <c r="N18" s="4"/>
      <c r="O18" s="4"/>
      <c r="Q18" s="5"/>
      <c r="R18" s="5"/>
      <c r="S18" s="5"/>
    </row>
    <row r="19" spans="2:19" ht="14.1" customHeight="1" x14ac:dyDescent="0.3">
      <c r="B19" s="86"/>
      <c r="C19" s="381" t="s">
        <v>11</v>
      </c>
      <c r="D19" s="345"/>
      <c r="E19" s="382"/>
      <c r="F19" s="383"/>
      <c r="G19" s="384"/>
      <c r="H19" s="385"/>
      <c r="I19" s="92"/>
      <c r="M19" s="4"/>
      <c r="N19" s="4"/>
      <c r="O19" s="4"/>
      <c r="Q19" s="5"/>
      <c r="R19" s="5"/>
      <c r="S19" s="5"/>
    </row>
    <row r="20" spans="2:19" ht="14.1" customHeight="1" x14ac:dyDescent="0.3">
      <c r="B20" s="86"/>
      <c r="C20" s="381" t="s">
        <v>12</v>
      </c>
      <c r="D20" s="345"/>
      <c r="E20" s="382"/>
      <c r="F20" s="383"/>
      <c r="G20" s="384"/>
      <c r="H20" s="385"/>
      <c r="I20" s="92"/>
      <c r="M20" s="4"/>
      <c r="N20" s="4"/>
      <c r="O20" s="4"/>
      <c r="Q20" s="5"/>
      <c r="R20" s="5"/>
      <c r="S20" s="5"/>
    </row>
    <row r="21" spans="2:19" ht="14.1" customHeight="1" x14ac:dyDescent="0.3">
      <c r="B21" s="86"/>
      <c r="C21" s="381" t="s">
        <v>409</v>
      </c>
      <c r="D21" s="345"/>
      <c r="E21" s="382"/>
      <c r="F21" s="383"/>
      <c r="G21" s="384"/>
      <c r="H21" s="385"/>
      <c r="I21" s="92"/>
      <c r="M21" s="4"/>
      <c r="N21" s="4"/>
      <c r="O21" s="4"/>
      <c r="Q21" s="5"/>
      <c r="R21" s="5"/>
      <c r="S21" s="5"/>
    </row>
    <row r="22" spans="2:19" ht="14.1" customHeight="1" thickBot="1" x14ac:dyDescent="0.35">
      <c r="B22" s="86"/>
      <c r="C22" s="313" t="s">
        <v>13</v>
      </c>
      <c r="D22" s="314"/>
      <c r="E22" s="366"/>
      <c r="F22" s="367"/>
      <c r="G22" s="368"/>
      <c r="H22" s="369"/>
      <c r="I22" s="92"/>
      <c r="M22" s="4"/>
      <c r="N22" s="4"/>
      <c r="O22" s="4"/>
      <c r="Q22" s="5"/>
      <c r="R22" s="5"/>
      <c r="S22" s="5"/>
    </row>
    <row r="23" spans="2:19" ht="12" customHeight="1" thickBot="1" x14ac:dyDescent="0.35">
      <c r="B23" s="86"/>
      <c r="C23" s="386"/>
      <c r="D23" s="386"/>
      <c r="E23" s="386"/>
      <c r="F23" s="386"/>
      <c r="G23" s="386"/>
      <c r="H23" s="386"/>
      <c r="I23" s="89"/>
      <c r="M23" s="4"/>
      <c r="N23" s="4"/>
      <c r="O23" s="4"/>
      <c r="Q23" s="5"/>
      <c r="R23" s="5"/>
      <c r="S23" s="5"/>
    </row>
    <row r="24" spans="2:19" ht="20.25" customHeight="1" thickBot="1" x14ac:dyDescent="0.35">
      <c r="B24" s="86"/>
      <c r="C24" s="370" t="s">
        <v>410</v>
      </c>
      <c r="D24" s="371"/>
      <c r="E24" s="371"/>
      <c r="F24" s="371"/>
      <c r="G24" s="371"/>
      <c r="H24" s="372"/>
      <c r="I24" s="93"/>
      <c r="M24" s="4"/>
      <c r="N24" s="4"/>
      <c r="O24" s="4"/>
      <c r="Q24" s="5"/>
      <c r="R24" s="5"/>
      <c r="S24" s="5"/>
    </row>
    <row r="25" spans="2:19" ht="66.599999999999994" customHeight="1" x14ac:dyDescent="0.3">
      <c r="B25" s="86"/>
      <c r="C25" s="373" t="s">
        <v>456</v>
      </c>
      <c r="D25" s="374"/>
      <c r="E25" s="375"/>
      <c r="F25" s="376"/>
      <c r="G25" s="376"/>
      <c r="H25" s="377"/>
      <c r="I25" s="94"/>
      <c r="M25" s="4"/>
      <c r="N25" s="4"/>
      <c r="O25" s="4"/>
      <c r="Q25" s="5"/>
      <c r="R25" s="5"/>
      <c r="S25" s="5"/>
    </row>
    <row r="26" spans="2:19" ht="19.5" customHeight="1" thickBot="1" x14ac:dyDescent="0.35">
      <c r="B26" s="86"/>
      <c r="C26" s="320" t="s">
        <v>426</v>
      </c>
      <c r="D26" s="322"/>
      <c r="E26" s="387"/>
      <c r="F26" s="388"/>
      <c r="G26" s="388"/>
      <c r="H26" s="389"/>
      <c r="I26" s="94"/>
      <c r="M26" s="4"/>
      <c r="N26" s="4"/>
      <c r="O26" s="4"/>
      <c r="Q26" s="5"/>
      <c r="R26" s="5"/>
      <c r="S26" s="5"/>
    </row>
    <row r="27" spans="2:19" ht="12.75" customHeight="1" thickBot="1" x14ac:dyDescent="0.35">
      <c r="B27" s="86"/>
      <c r="C27" s="324"/>
      <c r="D27" s="324"/>
      <c r="E27" s="324"/>
      <c r="F27" s="324"/>
      <c r="G27" s="324"/>
      <c r="H27" s="324"/>
      <c r="I27" s="95"/>
      <c r="J27" s="96"/>
      <c r="K27" s="9"/>
      <c r="L27" s="9"/>
      <c r="M27" s="10"/>
      <c r="N27" s="10"/>
    </row>
    <row r="28" spans="2:19" ht="20.25" customHeight="1" thickBot="1" x14ac:dyDescent="0.35">
      <c r="B28" s="86"/>
      <c r="C28" s="370" t="s">
        <v>419</v>
      </c>
      <c r="D28" s="371"/>
      <c r="E28" s="371"/>
      <c r="F28" s="371"/>
      <c r="G28" s="371"/>
      <c r="H28" s="372"/>
      <c r="I28" s="90"/>
      <c r="J28" s="96"/>
      <c r="K28" s="9"/>
      <c r="L28" s="9"/>
      <c r="M28" s="10"/>
      <c r="N28" s="10"/>
    </row>
    <row r="29" spans="2:19" ht="15" thickBot="1" x14ac:dyDescent="0.35">
      <c r="B29" s="86"/>
      <c r="C29" s="390" t="s">
        <v>420</v>
      </c>
      <c r="D29" s="391"/>
      <c r="E29" s="392" t="s">
        <v>421</v>
      </c>
      <c r="F29" s="391"/>
      <c r="G29" s="392" t="s">
        <v>422</v>
      </c>
      <c r="H29" s="393"/>
      <c r="I29" s="95"/>
      <c r="J29" s="96"/>
      <c r="K29" s="9"/>
      <c r="L29" s="9"/>
      <c r="M29" s="10"/>
      <c r="N29" s="10"/>
    </row>
    <row r="30" spans="2:19" ht="84.9" customHeight="1" x14ac:dyDescent="0.3">
      <c r="B30" s="86"/>
      <c r="C30" s="394" t="s">
        <v>423</v>
      </c>
      <c r="D30" s="395"/>
      <c r="E30" s="349"/>
      <c r="F30" s="349"/>
      <c r="G30" s="349"/>
      <c r="H30" s="350"/>
      <c r="I30" s="95"/>
      <c r="J30" s="96"/>
      <c r="K30" s="9"/>
      <c r="L30" s="9"/>
      <c r="M30" s="10"/>
      <c r="N30" s="10"/>
    </row>
    <row r="31" spans="2:19" ht="84.9" customHeight="1" x14ac:dyDescent="0.3">
      <c r="B31" s="86"/>
      <c r="C31" s="327" t="s">
        <v>457</v>
      </c>
      <c r="D31" s="328"/>
      <c r="E31" s="347"/>
      <c r="F31" s="347"/>
      <c r="G31" s="347"/>
      <c r="H31" s="348"/>
      <c r="I31" s="95"/>
      <c r="J31" s="97"/>
      <c r="K31" s="6"/>
      <c r="L31" s="1"/>
      <c r="M31" s="11"/>
      <c r="N31" s="11"/>
    </row>
    <row r="32" spans="2:19" ht="84.9" customHeight="1" x14ac:dyDescent="0.3">
      <c r="B32" s="86"/>
      <c r="C32" s="327" t="s">
        <v>458</v>
      </c>
      <c r="D32" s="328"/>
      <c r="E32" s="347"/>
      <c r="F32" s="347"/>
      <c r="G32" s="347"/>
      <c r="H32" s="348"/>
      <c r="I32" s="95"/>
      <c r="J32" s="97"/>
      <c r="K32" s="6"/>
      <c r="L32" s="1"/>
      <c r="M32" s="11"/>
      <c r="N32" s="11"/>
    </row>
    <row r="33" spans="2:14" ht="84.9" customHeight="1" x14ac:dyDescent="0.3">
      <c r="B33" s="86"/>
      <c r="C33" s="327" t="s">
        <v>459</v>
      </c>
      <c r="D33" s="328"/>
      <c r="E33" s="347"/>
      <c r="F33" s="347"/>
      <c r="G33" s="347"/>
      <c r="H33" s="348"/>
      <c r="I33" s="95"/>
      <c r="J33" s="97"/>
      <c r="K33" s="6"/>
      <c r="L33" s="1"/>
      <c r="M33" s="11"/>
      <c r="N33" s="11"/>
    </row>
    <row r="34" spans="2:14" ht="84.9" customHeight="1" x14ac:dyDescent="0.3">
      <c r="B34" s="86"/>
      <c r="C34" s="327" t="s">
        <v>460</v>
      </c>
      <c r="D34" s="328"/>
      <c r="E34" s="347"/>
      <c r="F34" s="347"/>
      <c r="G34" s="347"/>
      <c r="H34" s="348"/>
      <c r="I34" s="95"/>
    </row>
    <row r="35" spans="2:14" ht="84.9" customHeight="1" thickBot="1" x14ac:dyDescent="0.35">
      <c r="B35" s="86"/>
      <c r="C35" s="329" t="s">
        <v>461</v>
      </c>
      <c r="D35" s="330"/>
      <c r="E35" s="351"/>
      <c r="F35" s="352"/>
      <c r="G35" s="353"/>
      <c r="H35" s="354"/>
      <c r="I35" s="95"/>
    </row>
    <row r="36" spans="2:14" ht="12" customHeight="1" thickBot="1" x14ac:dyDescent="0.35">
      <c r="B36" s="86"/>
      <c r="C36" s="396"/>
      <c r="D36" s="396"/>
      <c r="E36" s="396"/>
      <c r="F36" s="396"/>
      <c r="G36" s="396"/>
      <c r="H36" s="396"/>
      <c r="I36" s="95"/>
    </row>
    <row r="37" spans="2:14" ht="20.25" customHeight="1" thickBot="1" x14ac:dyDescent="0.35">
      <c r="B37" s="86"/>
      <c r="C37" s="287" t="s">
        <v>424</v>
      </c>
      <c r="D37" s="288"/>
      <c r="E37" s="288"/>
      <c r="F37" s="288"/>
      <c r="G37" s="288"/>
      <c r="H37" s="289"/>
      <c r="I37" s="95"/>
    </row>
    <row r="38" spans="2:14" ht="70.95" customHeight="1" thickBot="1" x14ac:dyDescent="0.35">
      <c r="B38" s="86"/>
      <c r="C38" s="355" t="s">
        <v>462</v>
      </c>
      <c r="D38" s="356"/>
      <c r="E38" s="357"/>
      <c r="F38" s="358" t="s">
        <v>463</v>
      </c>
      <c r="G38" s="356"/>
      <c r="H38" s="359"/>
      <c r="I38" s="95"/>
    </row>
    <row r="39" spans="2:14" ht="84.9" customHeight="1" x14ac:dyDescent="0.3">
      <c r="B39" s="86"/>
      <c r="C39" s="360" t="s">
        <v>464</v>
      </c>
      <c r="D39" s="361"/>
      <c r="E39" s="362"/>
      <c r="F39" s="363"/>
      <c r="G39" s="364"/>
      <c r="H39" s="365"/>
      <c r="I39" s="95"/>
    </row>
    <row r="40" spans="2:14" ht="84.9" customHeight="1" x14ac:dyDescent="0.3">
      <c r="B40" s="86"/>
      <c r="C40" s="341" t="s">
        <v>465</v>
      </c>
      <c r="D40" s="343"/>
      <c r="E40" s="342"/>
      <c r="F40" s="344"/>
      <c r="G40" s="345"/>
      <c r="H40" s="346"/>
      <c r="I40" s="95"/>
    </row>
    <row r="41" spans="2:14" ht="181.5" customHeight="1" x14ac:dyDescent="0.3">
      <c r="B41" s="86"/>
      <c r="C41" s="341" t="s">
        <v>466</v>
      </c>
      <c r="D41" s="343"/>
      <c r="E41" s="342"/>
      <c r="F41" s="344"/>
      <c r="G41" s="345"/>
      <c r="H41" s="346"/>
      <c r="I41" s="95"/>
    </row>
    <row r="42" spans="2:14" ht="228" customHeight="1" x14ac:dyDescent="0.3">
      <c r="B42" s="86"/>
      <c r="C42" s="341" t="s">
        <v>467</v>
      </c>
      <c r="D42" s="343"/>
      <c r="E42" s="342"/>
      <c r="F42" s="344"/>
      <c r="G42" s="345"/>
      <c r="H42" s="346"/>
      <c r="I42" s="95"/>
    </row>
    <row r="43" spans="2:14" ht="84.9" customHeight="1" x14ac:dyDescent="0.3">
      <c r="B43" s="86"/>
      <c r="C43" s="341" t="s">
        <v>468</v>
      </c>
      <c r="D43" s="343"/>
      <c r="E43" s="342"/>
      <c r="F43" s="344"/>
      <c r="G43" s="345"/>
      <c r="H43" s="346"/>
      <c r="I43" s="95"/>
    </row>
    <row r="44" spans="2:14" ht="84.9" customHeight="1" x14ac:dyDescent="0.3">
      <c r="B44" s="86"/>
      <c r="C44" s="341" t="s">
        <v>469</v>
      </c>
      <c r="D44" s="343"/>
      <c r="E44" s="342"/>
      <c r="F44" s="344"/>
      <c r="G44" s="345"/>
      <c r="H44" s="346"/>
      <c r="I44" s="95"/>
    </row>
    <row r="45" spans="2:14" ht="84.6" customHeight="1" x14ac:dyDescent="0.3">
      <c r="B45" s="86"/>
      <c r="C45" s="341" t="s">
        <v>470</v>
      </c>
      <c r="D45" s="343"/>
      <c r="E45" s="342"/>
      <c r="F45" s="344"/>
      <c r="G45" s="345"/>
      <c r="H45" s="346"/>
      <c r="I45" s="95"/>
    </row>
    <row r="46" spans="2:14" ht="84.9" customHeight="1" x14ac:dyDescent="0.3">
      <c r="B46" s="86"/>
      <c r="C46" s="341" t="s">
        <v>471</v>
      </c>
      <c r="D46" s="343"/>
      <c r="E46" s="342"/>
      <c r="F46" s="344"/>
      <c r="G46" s="345"/>
      <c r="H46" s="346"/>
      <c r="I46" s="95"/>
    </row>
    <row r="47" spans="2:14" ht="84.9" customHeight="1" thickBot="1" x14ac:dyDescent="0.35">
      <c r="B47" s="86"/>
      <c r="C47" s="320" t="s">
        <v>472</v>
      </c>
      <c r="D47" s="321"/>
      <c r="E47" s="322"/>
      <c r="F47" s="323"/>
      <c r="G47" s="314"/>
      <c r="H47" s="315"/>
      <c r="I47" s="95"/>
    </row>
    <row r="48" spans="2:14" ht="12" customHeight="1" thickBot="1" x14ac:dyDescent="0.35">
      <c r="B48" s="86"/>
      <c r="C48" s="324"/>
      <c r="D48" s="324"/>
      <c r="E48" s="324"/>
      <c r="F48" s="324"/>
      <c r="G48" s="324"/>
      <c r="H48" s="324"/>
      <c r="I48" s="95"/>
    </row>
    <row r="49" spans="2:19" ht="20.25" customHeight="1" thickBot="1" x14ac:dyDescent="0.35">
      <c r="B49" s="86"/>
      <c r="C49" s="287" t="s">
        <v>427</v>
      </c>
      <c r="D49" s="288"/>
      <c r="E49" s="288"/>
      <c r="F49" s="288"/>
      <c r="G49" s="288"/>
      <c r="H49" s="289"/>
      <c r="I49" s="95"/>
    </row>
    <row r="50" spans="2:19" ht="30" customHeight="1" x14ac:dyDescent="0.3">
      <c r="B50" s="86"/>
      <c r="C50" s="341" t="s">
        <v>411</v>
      </c>
      <c r="D50" s="342"/>
      <c r="E50" s="378"/>
      <c r="F50" s="379"/>
      <c r="G50" s="379"/>
      <c r="H50" s="380"/>
      <c r="I50" s="94"/>
      <c r="M50" s="4"/>
      <c r="N50" s="4"/>
      <c r="O50" s="4"/>
      <c r="Q50" s="5"/>
      <c r="R50" s="5"/>
      <c r="S50" s="5"/>
    </row>
    <row r="51" spans="2:19" ht="46.2" customHeight="1" x14ac:dyDescent="0.3">
      <c r="B51" s="86"/>
      <c r="C51" s="327" t="s">
        <v>412</v>
      </c>
      <c r="D51" s="328" t="s">
        <v>413</v>
      </c>
      <c r="E51" s="328" t="s">
        <v>414</v>
      </c>
      <c r="F51" s="328" t="s">
        <v>448</v>
      </c>
      <c r="G51" s="328" t="s">
        <v>449</v>
      </c>
      <c r="H51" s="340" t="s">
        <v>415</v>
      </c>
      <c r="I51" s="94"/>
      <c r="M51" s="4"/>
      <c r="N51" s="4"/>
      <c r="O51" s="4"/>
      <c r="Q51" s="5"/>
      <c r="R51" s="5"/>
      <c r="S51" s="5"/>
    </row>
    <row r="52" spans="2:19" ht="42.6" customHeight="1" x14ac:dyDescent="0.3">
      <c r="B52" s="86"/>
      <c r="C52" s="327"/>
      <c r="D52" s="328"/>
      <c r="E52" s="328"/>
      <c r="F52" s="328"/>
      <c r="G52" s="328"/>
      <c r="H52" s="340"/>
      <c r="I52" s="98"/>
      <c r="M52" s="4"/>
      <c r="N52" s="4"/>
      <c r="O52" s="4"/>
      <c r="Q52" s="5"/>
      <c r="R52" s="5"/>
      <c r="S52" s="5"/>
    </row>
    <row r="53" spans="2:19" ht="18" customHeight="1" x14ac:dyDescent="0.3">
      <c r="B53" s="86"/>
      <c r="C53" s="99">
        <v>2024</v>
      </c>
      <c r="D53" s="100"/>
      <c r="E53" s="100"/>
      <c r="F53" s="100" t="str">
        <f>IF(E53="","",E53*0.5)</f>
        <v/>
      </c>
      <c r="G53" s="100" t="str">
        <f>IF(E53="","",E53*0.5)</f>
        <v/>
      </c>
      <c r="H53" s="101" t="str">
        <f>IF(E53="","",IF(E50="DA",F53*0.8,0))</f>
        <v/>
      </c>
      <c r="I53" s="98"/>
      <c r="M53" s="4"/>
      <c r="N53" s="4"/>
      <c r="O53" s="4"/>
      <c r="Q53" s="5"/>
      <c r="R53" s="5"/>
      <c r="S53" s="5"/>
    </row>
    <row r="54" spans="2:19" ht="18" customHeight="1" x14ac:dyDescent="0.3">
      <c r="B54" s="86"/>
      <c r="C54" s="99">
        <v>2025</v>
      </c>
      <c r="D54" s="100"/>
      <c r="E54" s="100"/>
      <c r="F54" s="100" t="str">
        <f t="shared" ref="F54:F56" si="0">IF(E54="","",E54*0.5)</f>
        <v/>
      </c>
      <c r="G54" s="100" t="str">
        <f t="shared" ref="G54:G56" si="1">IF(E54="","",E54*0.5)</f>
        <v/>
      </c>
      <c r="H54" s="101" t="str">
        <f>IF(E54="","",IF(E51="DA",F54*0.8,0))</f>
        <v/>
      </c>
      <c r="I54" s="98"/>
      <c r="M54" s="4"/>
      <c r="N54" s="4"/>
      <c r="O54" s="4"/>
      <c r="Q54" s="5"/>
      <c r="R54" s="5"/>
      <c r="S54" s="5"/>
    </row>
    <row r="55" spans="2:19" ht="18" customHeight="1" x14ac:dyDescent="0.3">
      <c r="B55" s="86"/>
      <c r="C55" s="99">
        <v>2026</v>
      </c>
      <c r="D55" s="100"/>
      <c r="E55" s="100"/>
      <c r="F55" s="100" t="str">
        <f t="shared" si="0"/>
        <v/>
      </c>
      <c r="G55" s="100" t="str">
        <f t="shared" si="1"/>
        <v/>
      </c>
      <c r="H55" s="101" t="str">
        <f>IF(E55="","",IF(E53="DA",F55*0.8,0))</f>
        <v/>
      </c>
      <c r="I55" s="98"/>
      <c r="M55" s="4"/>
      <c r="N55" s="4"/>
      <c r="O55" s="4"/>
      <c r="Q55" s="5"/>
      <c r="R55" s="5"/>
      <c r="S55" s="5"/>
    </row>
    <row r="56" spans="2:19" ht="18" customHeight="1" x14ac:dyDescent="0.3">
      <c r="B56" s="86"/>
      <c r="C56" s="99">
        <v>2027</v>
      </c>
      <c r="D56" s="100"/>
      <c r="E56" s="100"/>
      <c r="F56" s="100" t="str">
        <f t="shared" si="0"/>
        <v/>
      </c>
      <c r="G56" s="100" t="str">
        <f t="shared" si="1"/>
        <v/>
      </c>
      <c r="H56" s="101" t="str">
        <f>IF(E56="","",IF(E54="DA",F56*0.8,0))</f>
        <v/>
      </c>
      <c r="I56" s="98"/>
      <c r="J56" s="96"/>
      <c r="K56" s="9"/>
      <c r="L56" s="9"/>
      <c r="M56" s="10"/>
      <c r="N56" s="10"/>
    </row>
    <row r="57" spans="2:19" ht="18" customHeight="1" thickBot="1" x14ac:dyDescent="0.35">
      <c r="B57" s="86"/>
      <c r="C57" s="102" t="s">
        <v>416</v>
      </c>
      <c r="D57" s="103" t="str">
        <f>IF(AND(D53="",D54="",D55="",D56=""),"",SUM(D53:D56))</f>
        <v/>
      </c>
      <c r="E57" s="103" t="str">
        <f>IF(AND(E53="",E54="",E55="",E56=""),"",SUM(E53:E56))</f>
        <v/>
      </c>
      <c r="F57" s="104" t="str">
        <f>IF(AND(F53="",F54="",F55="",F56=""),"",CONCATENATE(SUM(F53:F56),"*"))</f>
        <v/>
      </c>
      <c r="G57" s="103" t="str">
        <f>IF(AND(G53="",G54="",G55="",G56=""),"",SUM(G53:G56))</f>
        <v/>
      </c>
      <c r="H57" s="105" t="str">
        <f>IF(AND(H53="",H54="",H55="",H56=""),"",SUM(H53:H56))</f>
        <v/>
      </c>
      <c r="I57" s="98"/>
      <c r="J57" s="96"/>
      <c r="K57" s="9"/>
      <c r="L57" s="9"/>
      <c r="M57" s="10"/>
      <c r="N57" s="10"/>
    </row>
    <row r="58" spans="2:19" ht="39.9" customHeight="1" x14ac:dyDescent="0.3">
      <c r="B58" s="86"/>
      <c r="C58" s="325" t="s">
        <v>473</v>
      </c>
      <c r="D58" s="326"/>
      <c r="E58" s="331"/>
      <c r="F58" s="332"/>
      <c r="G58" s="332"/>
      <c r="H58" s="333"/>
      <c r="I58" s="98"/>
      <c r="J58" s="96"/>
      <c r="K58" s="9"/>
      <c r="L58" s="9"/>
      <c r="M58" s="10"/>
      <c r="N58" s="10"/>
    </row>
    <row r="59" spans="2:19" ht="51" customHeight="1" x14ac:dyDescent="0.3">
      <c r="B59" s="86"/>
      <c r="C59" s="341" t="s">
        <v>474</v>
      </c>
      <c r="D59" s="342"/>
      <c r="E59" s="106"/>
      <c r="F59" s="107"/>
      <c r="G59" s="107"/>
      <c r="H59" s="108"/>
      <c r="I59" s="98"/>
      <c r="J59" s="96"/>
      <c r="K59" s="9"/>
      <c r="L59" s="9"/>
      <c r="M59" s="10"/>
      <c r="N59" s="10"/>
    </row>
    <row r="60" spans="2:19" ht="39.9" customHeight="1" x14ac:dyDescent="0.3">
      <c r="B60" s="86"/>
      <c r="C60" s="327" t="s">
        <v>475</v>
      </c>
      <c r="D60" s="328"/>
      <c r="E60" s="334"/>
      <c r="F60" s="335"/>
      <c r="G60" s="335"/>
      <c r="H60" s="336"/>
      <c r="I60" s="98"/>
      <c r="J60" s="96"/>
      <c r="K60" s="9"/>
      <c r="L60" s="9"/>
      <c r="M60" s="10"/>
      <c r="N60" s="10"/>
    </row>
    <row r="61" spans="2:19" ht="39.9" customHeight="1" thickBot="1" x14ac:dyDescent="0.35">
      <c r="B61" s="86"/>
      <c r="C61" s="329" t="s">
        <v>476</v>
      </c>
      <c r="D61" s="330"/>
      <c r="E61" s="337"/>
      <c r="F61" s="338"/>
      <c r="G61" s="338"/>
      <c r="H61" s="339"/>
      <c r="I61" s="98"/>
      <c r="J61" s="96"/>
      <c r="K61" s="9"/>
      <c r="L61" s="9"/>
      <c r="M61" s="10"/>
      <c r="N61" s="10"/>
    </row>
    <row r="62" spans="2:19" ht="12" customHeight="1" thickBot="1" x14ac:dyDescent="0.35">
      <c r="B62" s="86"/>
      <c r="C62" s="109"/>
      <c r="D62" s="109"/>
      <c r="E62" s="109"/>
      <c r="F62" s="109"/>
      <c r="G62" s="109"/>
      <c r="H62" s="109"/>
      <c r="I62" s="95"/>
    </row>
    <row r="63" spans="2:19" ht="20.25" customHeight="1" thickBot="1" x14ac:dyDescent="0.35">
      <c r="B63" s="86"/>
      <c r="C63" s="287" t="s">
        <v>425</v>
      </c>
      <c r="D63" s="288"/>
      <c r="E63" s="288"/>
      <c r="F63" s="288"/>
      <c r="G63" s="288"/>
      <c r="H63" s="289"/>
      <c r="I63" s="95"/>
    </row>
    <row r="64" spans="2:19" ht="33.6" customHeight="1" x14ac:dyDescent="0.3">
      <c r="B64" s="86"/>
      <c r="C64" s="290" t="s">
        <v>477</v>
      </c>
      <c r="D64" s="291"/>
      <c r="E64" s="291"/>
      <c r="F64" s="291"/>
      <c r="G64" s="291"/>
      <c r="H64" s="292"/>
      <c r="I64" s="95"/>
    </row>
    <row r="65" spans="2:9" ht="30.75" customHeight="1" x14ac:dyDescent="0.3">
      <c r="B65" s="86"/>
      <c r="C65" s="293"/>
      <c r="D65" s="294"/>
      <c r="E65" s="294"/>
      <c r="F65" s="294"/>
      <c r="G65" s="294"/>
      <c r="H65" s="295"/>
      <c r="I65" s="95"/>
    </row>
    <row r="66" spans="2:9" ht="31.95" customHeight="1" x14ac:dyDescent="0.3">
      <c r="B66" s="86"/>
      <c r="C66" s="310" t="s">
        <v>478</v>
      </c>
      <c r="D66" s="311"/>
      <c r="E66" s="311"/>
      <c r="F66" s="311"/>
      <c r="G66" s="311"/>
      <c r="H66" s="312"/>
      <c r="I66" s="95"/>
    </row>
    <row r="67" spans="2:9" ht="30.75" customHeight="1" thickBot="1" x14ac:dyDescent="0.35">
      <c r="B67" s="86"/>
      <c r="C67" s="313"/>
      <c r="D67" s="314"/>
      <c r="E67" s="314"/>
      <c r="F67" s="314"/>
      <c r="G67" s="314"/>
      <c r="H67" s="315"/>
      <c r="I67" s="95"/>
    </row>
    <row r="68" spans="2:9" ht="20.25" customHeight="1" thickBot="1" x14ac:dyDescent="0.35">
      <c r="B68" s="86"/>
      <c r="C68" s="287" t="s">
        <v>430</v>
      </c>
      <c r="D68" s="288"/>
      <c r="E68" s="288"/>
      <c r="F68" s="288"/>
      <c r="G68" s="288"/>
      <c r="H68" s="289"/>
      <c r="I68" s="95"/>
    </row>
    <row r="69" spans="2:9" ht="99.75" customHeight="1" x14ac:dyDescent="0.3">
      <c r="B69" s="86"/>
      <c r="C69" s="307" t="s">
        <v>479</v>
      </c>
      <c r="D69" s="308"/>
      <c r="E69" s="308"/>
      <c r="F69" s="308"/>
      <c r="G69" s="308"/>
      <c r="H69" s="309"/>
      <c r="I69" s="95"/>
    </row>
    <row r="70" spans="2:9" ht="57" customHeight="1" thickBot="1" x14ac:dyDescent="0.35">
      <c r="B70" s="86"/>
      <c r="C70" s="316"/>
      <c r="D70" s="317"/>
      <c r="E70" s="110"/>
      <c r="F70" s="110"/>
      <c r="G70" s="318"/>
      <c r="H70" s="319"/>
      <c r="I70" s="95"/>
    </row>
    <row r="71" spans="2:9" ht="15" thickBot="1" x14ac:dyDescent="0.35">
      <c r="B71" s="86"/>
      <c r="C71" s="299" t="s">
        <v>417</v>
      </c>
      <c r="D71" s="300"/>
      <c r="E71" s="111"/>
      <c r="F71" s="111"/>
      <c r="G71" s="303" t="s">
        <v>428</v>
      </c>
      <c r="H71" s="304"/>
      <c r="I71" s="95"/>
    </row>
    <row r="72" spans="2:9" ht="20.25" customHeight="1" thickBot="1" x14ac:dyDescent="0.35">
      <c r="B72" s="86"/>
      <c r="C72" s="301"/>
      <c r="D72" s="302"/>
      <c r="E72" s="112"/>
      <c r="F72" s="112"/>
      <c r="G72" s="305"/>
      <c r="H72" s="306"/>
      <c r="I72" s="95"/>
    </row>
    <row r="73" spans="2:9" ht="12" customHeight="1" thickBot="1" x14ac:dyDescent="0.35">
      <c r="B73" s="86"/>
      <c r="C73" s="113"/>
      <c r="D73" s="113"/>
      <c r="E73" s="114"/>
      <c r="F73" s="114"/>
      <c r="G73" s="115"/>
      <c r="H73" s="115"/>
      <c r="I73" s="95"/>
    </row>
    <row r="74" spans="2:9" ht="15.6" x14ac:dyDescent="0.3">
      <c r="B74" s="84"/>
      <c r="C74" s="296" t="s">
        <v>418</v>
      </c>
      <c r="D74" s="297"/>
      <c r="E74" s="297"/>
      <c r="F74" s="297"/>
      <c r="G74" s="297"/>
      <c r="H74" s="298"/>
      <c r="I74" s="116"/>
    </row>
    <row r="75" spans="2:9" ht="15.6" x14ac:dyDescent="0.3">
      <c r="B75" s="84"/>
      <c r="C75" s="286" t="s">
        <v>431</v>
      </c>
      <c r="D75" s="286"/>
      <c r="E75" s="286"/>
      <c r="F75" s="286"/>
      <c r="G75" s="286"/>
      <c r="H75" s="286"/>
      <c r="I75" s="116"/>
    </row>
    <row r="76" spans="2:9" ht="15.6" x14ac:dyDescent="0.3">
      <c r="B76" s="84"/>
      <c r="C76" s="286" t="s">
        <v>432</v>
      </c>
      <c r="D76" s="286"/>
      <c r="E76" s="286"/>
      <c r="F76" s="286"/>
      <c r="G76" s="286"/>
      <c r="H76" s="286"/>
      <c r="I76" s="116"/>
    </row>
    <row r="77" spans="2:9" ht="15.6" x14ac:dyDescent="0.3">
      <c r="B77" s="84"/>
      <c r="C77" s="286" t="s">
        <v>433</v>
      </c>
      <c r="D77" s="286"/>
      <c r="E77" s="286"/>
      <c r="F77" s="286"/>
      <c r="G77" s="286"/>
      <c r="H77" s="286"/>
      <c r="I77" s="116"/>
    </row>
    <row r="78" spans="2:9" ht="15.6" x14ac:dyDescent="0.3">
      <c r="B78" s="84"/>
      <c r="C78" s="286" t="s">
        <v>434</v>
      </c>
      <c r="D78" s="286"/>
      <c r="E78" s="286"/>
      <c r="F78" s="286"/>
      <c r="G78" s="286"/>
      <c r="H78" s="286"/>
      <c r="I78" s="116"/>
    </row>
    <row r="79" spans="2:9" ht="15.6" x14ac:dyDescent="0.3">
      <c r="B79" s="84"/>
      <c r="C79" s="286" t="s">
        <v>435</v>
      </c>
      <c r="D79" s="286"/>
      <c r="E79" s="286"/>
      <c r="F79" s="286"/>
      <c r="G79" s="286"/>
      <c r="H79" s="286"/>
      <c r="I79" s="116"/>
    </row>
    <row r="80" spans="2:9" ht="16.2" thickBot="1" x14ac:dyDescent="0.35">
      <c r="B80" s="84"/>
      <c r="C80" s="286" t="s">
        <v>436</v>
      </c>
      <c r="D80" s="286"/>
      <c r="E80" s="286"/>
      <c r="F80" s="286"/>
      <c r="G80" s="286"/>
      <c r="H80" s="286"/>
      <c r="I80" s="116"/>
    </row>
    <row r="81" spans="2:9" ht="12" customHeight="1" thickBot="1" x14ac:dyDescent="0.35">
      <c r="B81" s="117"/>
      <c r="C81" s="118"/>
      <c r="D81" s="118"/>
      <c r="E81" s="118"/>
      <c r="F81" s="118"/>
      <c r="G81" s="118"/>
      <c r="H81" s="118"/>
      <c r="I81" s="119"/>
    </row>
    <row r="82" spans="2:9" ht="15" thickTop="1" x14ac:dyDescent="0.3"/>
  </sheetData>
  <mergeCells count="120">
    <mergeCell ref="C10:E10"/>
    <mergeCell ref="F10:H10"/>
    <mergeCell ref="C11:E11"/>
    <mergeCell ref="F11:H11"/>
    <mergeCell ref="C12:E12"/>
    <mergeCell ref="F12:H12"/>
    <mergeCell ref="C3:H3"/>
    <mergeCell ref="C7:H7"/>
    <mergeCell ref="C8:E8"/>
    <mergeCell ref="F8:H8"/>
    <mergeCell ref="C9:E9"/>
    <mergeCell ref="F9:H9"/>
    <mergeCell ref="C5:H5"/>
    <mergeCell ref="C4:H4"/>
    <mergeCell ref="C16:E16"/>
    <mergeCell ref="F16:H16"/>
    <mergeCell ref="C17:E17"/>
    <mergeCell ref="F17:H17"/>
    <mergeCell ref="C18:E18"/>
    <mergeCell ref="F18:H18"/>
    <mergeCell ref="C13:E13"/>
    <mergeCell ref="F13:H13"/>
    <mergeCell ref="C14:E14"/>
    <mergeCell ref="F14:H14"/>
    <mergeCell ref="C15:E15"/>
    <mergeCell ref="F15:H15"/>
    <mergeCell ref="C22:E22"/>
    <mergeCell ref="F22:H22"/>
    <mergeCell ref="C24:H24"/>
    <mergeCell ref="C25:D25"/>
    <mergeCell ref="E25:H25"/>
    <mergeCell ref="C50:D50"/>
    <mergeCell ref="E50:H50"/>
    <mergeCell ref="C19:E19"/>
    <mergeCell ref="F19:H19"/>
    <mergeCell ref="C20:E20"/>
    <mergeCell ref="F20:H20"/>
    <mergeCell ref="C21:E21"/>
    <mergeCell ref="F21:H21"/>
    <mergeCell ref="C23:H23"/>
    <mergeCell ref="C26:D26"/>
    <mergeCell ref="E26:H26"/>
    <mergeCell ref="C27:H27"/>
    <mergeCell ref="C28:H28"/>
    <mergeCell ref="C29:D29"/>
    <mergeCell ref="E29:F29"/>
    <mergeCell ref="G29:H29"/>
    <mergeCell ref="C30:D30"/>
    <mergeCell ref="C36:H36"/>
    <mergeCell ref="C34:D34"/>
    <mergeCell ref="E34:F34"/>
    <mergeCell ref="G34:H34"/>
    <mergeCell ref="E30:F30"/>
    <mergeCell ref="G30:H30"/>
    <mergeCell ref="C31:D31"/>
    <mergeCell ref="C40:E40"/>
    <mergeCell ref="F40:H40"/>
    <mergeCell ref="G31:H31"/>
    <mergeCell ref="C32:D32"/>
    <mergeCell ref="E32:F32"/>
    <mergeCell ref="G32:H32"/>
    <mergeCell ref="C33:D33"/>
    <mergeCell ref="E33:F33"/>
    <mergeCell ref="G33:H33"/>
    <mergeCell ref="C37:H37"/>
    <mergeCell ref="E31:F31"/>
    <mergeCell ref="C35:D35"/>
    <mergeCell ref="E35:F35"/>
    <mergeCell ref="G35:H35"/>
    <mergeCell ref="C38:E38"/>
    <mergeCell ref="F38:H38"/>
    <mergeCell ref="C39:E39"/>
    <mergeCell ref="F39:H39"/>
    <mergeCell ref="C44:E44"/>
    <mergeCell ref="F44:H44"/>
    <mergeCell ref="C45:E45"/>
    <mergeCell ref="F45:H45"/>
    <mergeCell ref="C46:E46"/>
    <mergeCell ref="F46:H46"/>
    <mergeCell ref="C41:E41"/>
    <mergeCell ref="F41:H41"/>
    <mergeCell ref="C42:E42"/>
    <mergeCell ref="F42:H42"/>
    <mergeCell ref="C43:E43"/>
    <mergeCell ref="F43:H43"/>
    <mergeCell ref="C47:E47"/>
    <mergeCell ref="F47:H47"/>
    <mergeCell ref="C48:H48"/>
    <mergeCell ref="C49:H49"/>
    <mergeCell ref="C58:D58"/>
    <mergeCell ref="C60:D60"/>
    <mergeCell ref="C61:D61"/>
    <mergeCell ref="E58:H58"/>
    <mergeCell ref="E60:H60"/>
    <mergeCell ref="E61:H61"/>
    <mergeCell ref="C51:C52"/>
    <mergeCell ref="D51:D52"/>
    <mergeCell ref="E51:E52"/>
    <mergeCell ref="F51:F52"/>
    <mergeCell ref="G51:G52"/>
    <mergeCell ref="H51:H52"/>
    <mergeCell ref="C59:D59"/>
    <mergeCell ref="C76:H76"/>
    <mergeCell ref="C77:H77"/>
    <mergeCell ref="C78:H78"/>
    <mergeCell ref="C80:H80"/>
    <mergeCell ref="C63:H63"/>
    <mergeCell ref="C64:H64"/>
    <mergeCell ref="C65:H65"/>
    <mergeCell ref="C74:H74"/>
    <mergeCell ref="C71:D72"/>
    <mergeCell ref="G71:H72"/>
    <mergeCell ref="C68:H68"/>
    <mergeCell ref="C69:H69"/>
    <mergeCell ref="C66:H66"/>
    <mergeCell ref="C67:H67"/>
    <mergeCell ref="C70:D70"/>
    <mergeCell ref="G70:H70"/>
    <mergeCell ref="C75:H75"/>
    <mergeCell ref="C79:H79"/>
  </mergeCells>
  <pageMargins left="0.25" right="0.25" top="1.0885416666666667" bottom="0.75" header="0.3" footer="0.3"/>
  <pageSetup paperSize="9" scale="65" orientation="portrait" r:id="rId1"/>
  <headerFooter alignWithMargins="0">
    <oddHeader>&amp;L&amp;G</oddHeader>
    <oddFooter>&amp;LL6_PXK_O1_v2.3_202687&amp;R&amp;P/&amp;N</oddFooter>
  </headerFooter>
  <rowBreaks count="1" manualBreakCount="1">
    <brk id="35" min="1" max="8"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249977111117893"/>
    <pageSetUpPr autoPageBreaks="0"/>
  </sheetPr>
  <dimension ref="A1:V115"/>
  <sheetViews>
    <sheetView showGridLines="0" view="pageBreakPreview" topLeftCell="B1" zoomScale="40" zoomScaleNormal="85" zoomScaleSheetLayoutView="40" zoomScalePageLayoutView="80" workbookViewId="0">
      <selection activeCell="E33" sqref="E33:F33"/>
    </sheetView>
  </sheetViews>
  <sheetFormatPr defaultColWidth="9.109375" defaultRowHeight="14.4" x14ac:dyDescent="0.3"/>
  <cols>
    <col min="1" max="1" width="2.88671875" style="78" customWidth="1"/>
    <col min="2" max="2" width="2.33203125" style="78" customWidth="1"/>
    <col min="3" max="3" width="8.5546875" style="78" customWidth="1"/>
    <col min="4" max="5" width="17.6640625" style="120" customWidth="1"/>
    <col min="6" max="6" width="25.5546875" style="78" customWidth="1"/>
    <col min="7" max="7" width="25.6640625" style="78" customWidth="1"/>
    <col min="8" max="8" width="15.5546875" style="78" customWidth="1"/>
    <col min="9" max="9" width="17.6640625" style="78" customWidth="1"/>
    <col min="10" max="10" width="17.6640625" style="120" customWidth="1"/>
    <col min="11" max="11" width="23.44140625" style="120" customWidth="1"/>
    <col min="12" max="12" width="35.5546875" style="120" customWidth="1"/>
    <col min="13" max="14" width="15.6640625" style="121" customWidth="1"/>
    <col min="15" max="15" width="15.6640625" style="122" customWidth="1"/>
    <col min="16" max="16" width="33.5546875" style="122" customWidth="1"/>
    <col min="17" max="17" width="15.6640625" style="122" customWidth="1"/>
    <col min="18" max="18" width="2.109375" style="78" customWidth="1"/>
    <col min="19" max="22" width="9.109375" style="78"/>
    <col min="23" max="16384" width="9.109375" style="2"/>
  </cols>
  <sheetData>
    <row r="1" spans="2:18" ht="15" thickBot="1" x14ac:dyDescent="0.35"/>
    <row r="2" spans="2:18" ht="11.25" customHeight="1" thickTop="1" thickBot="1" x14ac:dyDescent="0.35">
      <c r="B2" s="123"/>
      <c r="C2" s="124"/>
      <c r="D2" s="126"/>
      <c r="E2" s="126"/>
      <c r="F2" s="124"/>
      <c r="G2" s="124"/>
      <c r="H2" s="124"/>
      <c r="I2" s="124"/>
      <c r="J2" s="126"/>
      <c r="K2" s="126"/>
      <c r="L2" s="126"/>
      <c r="M2" s="127"/>
      <c r="N2" s="127"/>
      <c r="O2" s="128"/>
      <c r="P2" s="128"/>
      <c r="Q2" s="128"/>
      <c r="R2" s="129"/>
    </row>
    <row r="3" spans="2:18" ht="45" customHeight="1" thickBot="1" x14ac:dyDescent="0.35">
      <c r="B3" s="130"/>
      <c r="C3" s="412" t="s">
        <v>480</v>
      </c>
      <c r="D3" s="413"/>
      <c r="E3" s="413"/>
      <c r="F3" s="413"/>
      <c r="G3" s="413"/>
      <c r="H3" s="413"/>
      <c r="I3" s="413"/>
      <c r="J3" s="413"/>
      <c r="K3" s="413"/>
      <c r="L3" s="413"/>
      <c r="M3" s="413"/>
      <c r="N3" s="413"/>
      <c r="O3" s="413"/>
      <c r="P3" s="413"/>
      <c r="Q3" s="414"/>
      <c r="R3" s="131"/>
    </row>
    <row r="4" spans="2:18" ht="12" customHeight="1" thickBot="1" x14ac:dyDescent="0.35">
      <c r="B4" s="130"/>
      <c r="C4" s="132"/>
      <c r="D4" s="133"/>
      <c r="E4" s="133"/>
      <c r="F4" s="133"/>
      <c r="G4" s="133"/>
      <c r="H4" s="133"/>
      <c r="I4" s="133"/>
      <c r="J4" s="133"/>
      <c r="K4" s="133"/>
      <c r="L4" s="133"/>
      <c r="M4" s="133"/>
      <c r="N4" s="133"/>
      <c r="O4" s="133"/>
      <c r="P4" s="133"/>
      <c r="Q4" s="133"/>
      <c r="R4" s="131"/>
    </row>
    <row r="5" spans="2:18" ht="76.5" customHeight="1" thickBot="1" x14ac:dyDescent="0.35">
      <c r="B5" s="130"/>
      <c r="C5" s="415" t="s">
        <v>481</v>
      </c>
      <c r="D5" s="416"/>
      <c r="E5" s="416"/>
      <c r="F5" s="416"/>
      <c r="G5" s="416"/>
      <c r="H5" s="416"/>
      <c r="I5" s="416"/>
      <c r="J5" s="416"/>
      <c r="K5" s="416"/>
      <c r="L5" s="416"/>
      <c r="M5" s="416"/>
      <c r="N5" s="416"/>
      <c r="O5" s="416"/>
      <c r="P5" s="416"/>
      <c r="Q5" s="417"/>
      <c r="R5" s="131"/>
    </row>
    <row r="6" spans="2:18" ht="11.25" customHeight="1" thickBot="1" x14ac:dyDescent="0.35">
      <c r="B6" s="130"/>
      <c r="C6" s="132"/>
      <c r="D6" s="134"/>
      <c r="E6" s="134"/>
      <c r="F6" s="134"/>
      <c r="G6" s="134"/>
      <c r="H6" s="134"/>
      <c r="I6" s="134"/>
      <c r="J6" s="134"/>
      <c r="K6" s="134"/>
      <c r="L6" s="134"/>
      <c r="M6" s="134"/>
      <c r="N6" s="134"/>
      <c r="O6" s="134"/>
      <c r="P6" s="134"/>
      <c r="Q6" s="134"/>
      <c r="R6" s="131"/>
    </row>
    <row r="7" spans="2:18" ht="113.4" customHeight="1" thickBot="1" x14ac:dyDescent="0.35">
      <c r="B7" s="130"/>
      <c r="C7" s="135" t="s">
        <v>81</v>
      </c>
      <c r="D7" s="139" t="s">
        <v>412</v>
      </c>
      <c r="E7" s="139" t="s">
        <v>429</v>
      </c>
      <c r="F7" s="137" t="s">
        <v>482</v>
      </c>
      <c r="G7" s="137" t="s">
        <v>483</v>
      </c>
      <c r="H7" s="138" t="s">
        <v>484</v>
      </c>
      <c r="I7" s="138" t="s">
        <v>485</v>
      </c>
      <c r="J7" s="139" t="s">
        <v>443</v>
      </c>
      <c r="K7" s="139" t="s">
        <v>486</v>
      </c>
      <c r="L7" s="140" t="s">
        <v>487</v>
      </c>
      <c r="M7" s="138" t="s">
        <v>446</v>
      </c>
      <c r="N7" s="141" t="s">
        <v>447</v>
      </c>
      <c r="O7" s="141" t="s">
        <v>488</v>
      </c>
      <c r="P7" s="141" t="s">
        <v>489</v>
      </c>
      <c r="Q7" s="142" t="s">
        <v>490</v>
      </c>
      <c r="R7" s="131"/>
    </row>
    <row r="8" spans="2:18" ht="28.8" x14ac:dyDescent="0.3">
      <c r="B8" s="130"/>
      <c r="C8" s="143">
        <v>1</v>
      </c>
      <c r="D8" s="146"/>
      <c r="E8" s="146"/>
      <c r="F8" s="162" t="s">
        <v>18</v>
      </c>
      <c r="G8" s="163" t="s">
        <v>19</v>
      </c>
      <c r="H8" s="145" t="s">
        <v>20</v>
      </c>
      <c r="I8" s="145" t="s">
        <v>21</v>
      </c>
      <c r="J8" s="146"/>
      <c r="K8" s="147"/>
      <c r="L8" s="148"/>
      <c r="M8" s="149"/>
      <c r="N8" s="149"/>
      <c r="O8" s="150">
        <f>M8/2</f>
        <v>0</v>
      </c>
      <c r="P8" s="150">
        <f>M8/2</f>
        <v>0</v>
      </c>
      <c r="Q8" s="151">
        <f>IF('1_L6_PXK_O1_Popunjava PO 1'!E50="DA",'2_L6_PXK_O1_Popunjava PO 2'!O8*0.8,'2_L6_PXK_O1_Popunjava PO 2'!O8*0)</f>
        <v>0</v>
      </c>
      <c r="R8" s="131"/>
    </row>
    <row r="9" spans="2:18" ht="28.8" x14ac:dyDescent="0.3">
      <c r="B9" s="130"/>
      <c r="C9" s="152">
        <f>C8+1</f>
        <v>2</v>
      </c>
      <c r="D9" s="156"/>
      <c r="E9" s="156"/>
      <c r="F9" s="154" t="s">
        <v>18</v>
      </c>
      <c r="G9" s="155" t="s">
        <v>19</v>
      </c>
      <c r="H9" s="155" t="s">
        <v>20</v>
      </c>
      <c r="I9" s="155" t="s">
        <v>21</v>
      </c>
      <c r="J9" s="156"/>
      <c r="K9" s="156"/>
      <c r="L9" s="157"/>
      <c r="M9" s="158"/>
      <c r="N9" s="158"/>
      <c r="O9" s="159">
        <f t="shared" ref="O9:O38" si="0">M9/2</f>
        <v>0</v>
      </c>
      <c r="P9" s="159">
        <f>M9/2</f>
        <v>0</v>
      </c>
      <c r="Q9" s="151">
        <f>IF('1_L6_PXK_O1_Popunjava PO 1'!E51="DA",'2_L6_PXK_O1_Popunjava PO 2'!O9*0.8,'2_L6_PXK_O1_Popunjava PO 2'!O9*0)</f>
        <v>0</v>
      </c>
      <c r="R9" s="131"/>
    </row>
    <row r="10" spans="2:18" ht="28.8" x14ac:dyDescent="0.3">
      <c r="B10" s="130"/>
      <c r="C10" s="160">
        <f t="shared" ref="C10:C73" si="1">C9+1</f>
        <v>3</v>
      </c>
      <c r="D10" s="164"/>
      <c r="E10" s="164"/>
      <c r="F10" s="162" t="s">
        <v>18</v>
      </c>
      <c r="G10" s="163" t="s">
        <v>19</v>
      </c>
      <c r="H10" s="163" t="s">
        <v>20</v>
      </c>
      <c r="I10" s="163" t="s">
        <v>21</v>
      </c>
      <c r="J10" s="164"/>
      <c r="K10" s="164"/>
      <c r="L10" s="165"/>
      <c r="M10" s="166"/>
      <c r="N10" s="166"/>
      <c r="O10" s="167">
        <f t="shared" si="0"/>
        <v>0</v>
      </c>
      <c r="P10" s="167">
        <f t="shared" ref="P10:P39" si="2">M10/2</f>
        <v>0</v>
      </c>
      <c r="Q10" s="151">
        <f>IF('1_L6_PXK_O1_Popunjava PO 1'!E52="DA",'2_L6_PXK_O1_Popunjava PO 2'!O10*0.8,'2_L6_PXK_O1_Popunjava PO 2'!O10*0)</f>
        <v>0</v>
      </c>
      <c r="R10" s="131"/>
    </row>
    <row r="11" spans="2:18" ht="28.8" x14ac:dyDescent="0.3">
      <c r="B11" s="130"/>
      <c r="C11" s="152">
        <f t="shared" si="1"/>
        <v>4</v>
      </c>
      <c r="D11" s="156"/>
      <c r="E11" s="156"/>
      <c r="F11" s="154" t="s">
        <v>18</v>
      </c>
      <c r="G11" s="155" t="s">
        <v>19</v>
      </c>
      <c r="H11" s="155" t="s">
        <v>20</v>
      </c>
      <c r="I11" s="155" t="s">
        <v>21</v>
      </c>
      <c r="J11" s="156"/>
      <c r="K11" s="156"/>
      <c r="L11" s="157"/>
      <c r="M11" s="158"/>
      <c r="N11" s="158"/>
      <c r="O11" s="159">
        <f t="shared" si="0"/>
        <v>0</v>
      </c>
      <c r="P11" s="159">
        <f t="shared" si="2"/>
        <v>0</v>
      </c>
      <c r="Q11" s="151">
        <f>IF('1_L6_PXK_O1_Popunjava PO 1'!E53="DA",'2_L6_PXK_O1_Popunjava PO 2'!O11*0.8,'2_L6_PXK_O1_Popunjava PO 2'!O11*0)</f>
        <v>0</v>
      </c>
      <c r="R11" s="131"/>
    </row>
    <row r="12" spans="2:18" ht="28.8" x14ac:dyDescent="0.3">
      <c r="B12" s="130"/>
      <c r="C12" s="160">
        <f t="shared" si="1"/>
        <v>5</v>
      </c>
      <c r="D12" s="168"/>
      <c r="E12" s="168"/>
      <c r="F12" s="162" t="s">
        <v>18</v>
      </c>
      <c r="G12" s="163" t="s">
        <v>19</v>
      </c>
      <c r="H12" s="163" t="s">
        <v>20</v>
      </c>
      <c r="I12" s="163" t="s">
        <v>21</v>
      </c>
      <c r="J12" s="168"/>
      <c r="K12" s="164"/>
      <c r="L12" s="165"/>
      <c r="M12" s="166"/>
      <c r="N12" s="166"/>
      <c r="O12" s="167">
        <f t="shared" si="0"/>
        <v>0</v>
      </c>
      <c r="P12" s="167">
        <f t="shared" si="2"/>
        <v>0</v>
      </c>
      <c r="Q12" s="151">
        <f>IF('1_L6_PXK_O1_Popunjava PO 1'!E54="DA",'2_L6_PXK_O1_Popunjava PO 2'!O12*0.8,'2_L6_PXK_O1_Popunjava PO 2'!O12*0)</f>
        <v>0</v>
      </c>
      <c r="R12" s="131"/>
    </row>
    <row r="13" spans="2:18" ht="28.8" x14ac:dyDescent="0.3">
      <c r="B13" s="130"/>
      <c r="C13" s="152">
        <f t="shared" si="1"/>
        <v>6</v>
      </c>
      <c r="D13" s="169"/>
      <c r="E13" s="169"/>
      <c r="F13" s="154" t="s">
        <v>18</v>
      </c>
      <c r="G13" s="155" t="s">
        <v>19</v>
      </c>
      <c r="H13" s="155" t="s">
        <v>20</v>
      </c>
      <c r="I13" s="155" t="s">
        <v>21</v>
      </c>
      <c r="J13" s="169"/>
      <c r="K13" s="156"/>
      <c r="L13" s="157"/>
      <c r="M13" s="158"/>
      <c r="N13" s="158"/>
      <c r="O13" s="159">
        <f t="shared" si="0"/>
        <v>0</v>
      </c>
      <c r="P13" s="159">
        <f t="shared" si="2"/>
        <v>0</v>
      </c>
      <c r="Q13" s="151">
        <f>IF('1_L6_PXK_O1_Popunjava PO 1'!E55="DA",'2_L6_PXK_O1_Popunjava PO 2'!O13*0.8,'2_L6_PXK_O1_Popunjava PO 2'!O13*0)</f>
        <v>0</v>
      </c>
      <c r="R13" s="131"/>
    </row>
    <row r="14" spans="2:18" ht="28.8" x14ac:dyDescent="0.3">
      <c r="B14" s="130"/>
      <c r="C14" s="160">
        <f t="shared" si="1"/>
        <v>7</v>
      </c>
      <c r="D14" s="168"/>
      <c r="E14" s="168"/>
      <c r="F14" s="162" t="s">
        <v>18</v>
      </c>
      <c r="G14" s="163" t="s">
        <v>19</v>
      </c>
      <c r="H14" s="163" t="s">
        <v>20</v>
      </c>
      <c r="I14" s="163" t="s">
        <v>21</v>
      </c>
      <c r="J14" s="168"/>
      <c r="K14" s="164"/>
      <c r="L14" s="165"/>
      <c r="M14" s="166"/>
      <c r="N14" s="166"/>
      <c r="O14" s="167">
        <f t="shared" si="0"/>
        <v>0</v>
      </c>
      <c r="P14" s="167">
        <f t="shared" si="2"/>
        <v>0</v>
      </c>
      <c r="Q14" s="151">
        <f>IF('1_L6_PXK_O1_Popunjava PO 1'!E56="DA",'2_L6_PXK_O1_Popunjava PO 2'!O14*0.8,'2_L6_PXK_O1_Popunjava PO 2'!O14*0)</f>
        <v>0</v>
      </c>
      <c r="R14" s="131"/>
    </row>
    <row r="15" spans="2:18" ht="28.8" x14ac:dyDescent="0.3">
      <c r="B15" s="130"/>
      <c r="C15" s="152">
        <f t="shared" si="1"/>
        <v>8</v>
      </c>
      <c r="D15" s="169"/>
      <c r="E15" s="169"/>
      <c r="F15" s="154" t="s">
        <v>18</v>
      </c>
      <c r="G15" s="155" t="s">
        <v>19</v>
      </c>
      <c r="H15" s="155" t="s">
        <v>20</v>
      </c>
      <c r="I15" s="155" t="s">
        <v>21</v>
      </c>
      <c r="J15" s="169"/>
      <c r="K15" s="156"/>
      <c r="L15" s="157"/>
      <c r="M15" s="158"/>
      <c r="N15" s="158"/>
      <c r="O15" s="159">
        <f t="shared" si="0"/>
        <v>0</v>
      </c>
      <c r="P15" s="159">
        <f t="shared" si="2"/>
        <v>0</v>
      </c>
      <c r="Q15" s="151">
        <f>IF('1_L6_PXK_O1_Popunjava PO 1'!E57="DA",'2_L6_PXK_O1_Popunjava PO 2'!O15*0.8,'2_L6_PXK_O1_Popunjava PO 2'!O15*0)</f>
        <v>0</v>
      </c>
      <c r="R15" s="131"/>
    </row>
    <row r="16" spans="2:18" ht="28.8" x14ac:dyDescent="0.3">
      <c r="B16" s="130"/>
      <c r="C16" s="160">
        <f t="shared" si="1"/>
        <v>9</v>
      </c>
      <c r="D16" s="168"/>
      <c r="E16" s="168"/>
      <c r="F16" s="162" t="s">
        <v>18</v>
      </c>
      <c r="G16" s="163" t="s">
        <v>19</v>
      </c>
      <c r="H16" s="163" t="s">
        <v>20</v>
      </c>
      <c r="I16" s="163" t="s">
        <v>21</v>
      </c>
      <c r="J16" s="168"/>
      <c r="K16" s="164"/>
      <c r="L16" s="165"/>
      <c r="M16" s="166"/>
      <c r="N16" s="166"/>
      <c r="O16" s="167">
        <f t="shared" si="0"/>
        <v>0</v>
      </c>
      <c r="P16" s="167">
        <f t="shared" si="2"/>
        <v>0</v>
      </c>
      <c r="Q16" s="151">
        <f>IF('1_L6_PXK_O1_Popunjava PO 1'!E58="DA",'2_L6_PXK_O1_Popunjava PO 2'!O16*0.8,'2_L6_PXK_O1_Popunjava PO 2'!O16*0)</f>
        <v>0</v>
      </c>
      <c r="R16" s="131"/>
    </row>
    <row r="17" spans="2:18" ht="28.8" x14ac:dyDescent="0.3">
      <c r="B17" s="130"/>
      <c r="C17" s="152">
        <f t="shared" si="1"/>
        <v>10</v>
      </c>
      <c r="D17" s="169"/>
      <c r="E17" s="169"/>
      <c r="F17" s="154" t="s">
        <v>18</v>
      </c>
      <c r="G17" s="155" t="s">
        <v>19</v>
      </c>
      <c r="H17" s="155" t="s">
        <v>20</v>
      </c>
      <c r="I17" s="155" t="s">
        <v>21</v>
      </c>
      <c r="J17" s="169"/>
      <c r="K17" s="156"/>
      <c r="L17" s="157"/>
      <c r="M17" s="158"/>
      <c r="N17" s="158"/>
      <c r="O17" s="159">
        <f t="shared" si="0"/>
        <v>0</v>
      </c>
      <c r="P17" s="159">
        <f t="shared" si="2"/>
        <v>0</v>
      </c>
      <c r="Q17" s="151">
        <f>IF('1_L6_PXK_O1_Popunjava PO 1'!E59="DA",'2_L6_PXK_O1_Popunjava PO 2'!O17*0.8,'2_L6_PXK_O1_Popunjava PO 2'!O17*0)</f>
        <v>0</v>
      </c>
      <c r="R17" s="131"/>
    </row>
    <row r="18" spans="2:18" ht="28.8" x14ac:dyDescent="0.3">
      <c r="B18" s="130"/>
      <c r="C18" s="160">
        <f t="shared" si="1"/>
        <v>11</v>
      </c>
      <c r="D18" s="172"/>
      <c r="E18" s="172"/>
      <c r="F18" s="170" t="s">
        <v>18</v>
      </c>
      <c r="G18" s="171" t="s">
        <v>19</v>
      </c>
      <c r="H18" s="171" t="s">
        <v>20</v>
      </c>
      <c r="I18" s="171" t="s">
        <v>21</v>
      </c>
      <c r="J18" s="172"/>
      <c r="K18" s="172"/>
      <c r="L18" s="172"/>
      <c r="M18" s="173"/>
      <c r="N18" s="173"/>
      <c r="O18" s="174">
        <f t="shared" si="0"/>
        <v>0</v>
      </c>
      <c r="P18" s="174">
        <f t="shared" si="2"/>
        <v>0</v>
      </c>
      <c r="Q18" s="151">
        <f>IF('1_L6_PXK_O1_Popunjava PO 1'!E60="DA",'2_L6_PXK_O1_Popunjava PO 2'!O18*0.8,'2_L6_PXK_O1_Popunjava PO 2'!O18*0)</f>
        <v>0</v>
      </c>
      <c r="R18" s="131"/>
    </row>
    <row r="19" spans="2:18" ht="28.8" x14ac:dyDescent="0.3">
      <c r="B19" s="130"/>
      <c r="C19" s="152">
        <f t="shared" si="1"/>
        <v>12</v>
      </c>
      <c r="D19" s="156"/>
      <c r="E19" s="156"/>
      <c r="F19" s="154" t="s">
        <v>18</v>
      </c>
      <c r="G19" s="155" t="s">
        <v>19</v>
      </c>
      <c r="H19" s="155" t="s">
        <v>20</v>
      </c>
      <c r="I19" s="155" t="s">
        <v>21</v>
      </c>
      <c r="J19" s="156"/>
      <c r="K19" s="156"/>
      <c r="L19" s="157"/>
      <c r="M19" s="158"/>
      <c r="N19" s="158"/>
      <c r="O19" s="159">
        <f t="shared" si="0"/>
        <v>0</v>
      </c>
      <c r="P19" s="159">
        <f t="shared" si="2"/>
        <v>0</v>
      </c>
      <c r="Q19" s="151">
        <f>IF('1_L6_PXK_O1_Popunjava PO 1'!E61="DA",'2_L6_PXK_O1_Popunjava PO 2'!O19*0.8,'2_L6_PXK_O1_Popunjava PO 2'!O19*0)</f>
        <v>0</v>
      </c>
      <c r="R19" s="131"/>
    </row>
    <row r="20" spans="2:18" ht="28.8" x14ac:dyDescent="0.3">
      <c r="B20" s="130"/>
      <c r="C20" s="160">
        <f t="shared" si="1"/>
        <v>13</v>
      </c>
      <c r="D20" s="168"/>
      <c r="E20" s="168"/>
      <c r="F20" s="162" t="s">
        <v>18</v>
      </c>
      <c r="G20" s="163" t="s">
        <v>19</v>
      </c>
      <c r="H20" s="163" t="s">
        <v>20</v>
      </c>
      <c r="I20" s="163" t="s">
        <v>21</v>
      </c>
      <c r="J20" s="168"/>
      <c r="K20" s="164"/>
      <c r="L20" s="165"/>
      <c r="M20" s="166"/>
      <c r="N20" s="166"/>
      <c r="O20" s="167">
        <f t="shared" si="0"/>
        <v>0</v>
      </c>
      <c r="P20" s="167">
        <f t="shared" si="2"/>
        <v>0</v>
      </c>
      <c r="Q20" s="151">
        <f>IF('1_L6_PXK_O1_Popunjava PO 1'!E62="DA",'2_L6_PXK_O1_Popunjava PO 2'!O20*0.8,'2_L6_PXK_O1_Popunjava PO 2'!O20*0)</f>
        <v>0</v>
      </c>
      <c r="R20" s="131"/>
    </row>
    <row r="21" spans="2:18" ht="28.8" x14ac:dyDescent="0.3">
      <c r="B21" s="130"/>
      <c r="C21" s="152">
        <f t="shared" si="1"/>
        <v>14</v>
      </c>
      <c r="D21" s="169"/>
      <c r="E21" s="169"/>
      <c r="F21" s="154" t="s">
        <v>18</v>
      </c>
      <c r="G21" s="155" t="s">
        <v>19</v>
      </c>
      <c r="H21" s="155" t="s">
        <v>20</v>
      </c>
      <c r="I21" s="155" t="s">
        <v>21</v>
      </c>
      <c r="J21" s="169"/>
      <c r="K21" s="156"/>
      <c r="L21" s="157"/>
      <c r="M21" s="158"/>
      <c r="N21" s="158"/>
      <c r="O21" s="159">
        <f t="shared" si="0"/>
        <v>0</v>
      </c>
      <c r="P21" s="159">
        <f t="shared" si="2"/>
        <v>0</v>
      </c>
      <c r="Q21" s="151">
        <f>IF('1_L6_PXK_O1_Popunjava PO 1'!E63="DA",'2_L6_PXK_O1_Popunjava PO 2'!O21*0.8,'2_L6_PXK_O1_Popunjava PO 2'!O21*0)</f>
        <v>0</v>
      </c>
      <c r="R21" s="131"/>
    </row>
    <row r="22" spans="2:18" ht="28.8" x14ac:dyDescent="0.3">
      <c r="B22" s="130"/>
      <c r="C22" s="160">
        <f t="shared" si="1"/>
        <v>15</v>
      </c>
      <c r="D22" s="168"/>
      <c r="E22" s="168"/>
      <c r="F22" s="162" t="s">
        <v>18</v>
      </c>
      <c r="G22" s="163" t="s">
        <v>19</v>
      </c>
      <c r="H22" s="163" t="s">
        <v>20</v>
      </c>
      <c r="I22" s="163" t="s">
        <v>21</v>
      </c>
      <c r="J22" s="168"/>
      <c r="K22" s="164"/>
      <c r="L22" s="165"/>
      <c r="M22" s="166"/>
      <c r="N22" s="166"/>
      <c r="O22" s="167">
        <f t="shared" si="0"/>
        <v>0</v>
      </c>
      <c r="P22" s="167">
        <f t="shared" si="2"/>
        <v>0</v>
      </c>
      <c r="Q22" s="151">
        <f>IF('1_L6_PXK_O1_Popunjava PO 1'!E64="DA",'2_L6_PXK_O1_Popunjava PO 2'!O22*0.8,'2_L6_PXK_O1_Popunjava PO 2'!O22*0)</f>
        <v>0</v>
      </c>
      <c r="R22" s="131"/>
    </row>
    <row r="23" spans="2:18" ht="28.8" x14ac:dyDescent="0.3">
      <c r="B23" s="130"/>
      <c r="C23" s="152">
        <f t="shared" si="1"/>
        <v>16</v>
      </c>
      <c r="D23" s="169"/>
      <c r="E23" s="169"/>
      <c r="F23" s="154" t="s">
        <v>18</v>
      </c>
      <c r="G23" s="155" t="s">
        <v>19</v>
      </c>
      <c r="H23" s="155" t="s">
        <v>20</v>
      </c>
      <c r="I23" s="155" t="s">
        <v>21</v>
      </c>
      <c r="J23" s="169"/>
      <c r="K23" s="156"/>
      <c r="L23" s="157"/>
      <c r="M23" s="158"/>
      <c r="N23" s="158"/>
      <c r="O23" s="159">
        <f t="shared" si="0"/>
        <v>0</v>
      </c>
      <c r="P23" s="159">
        <f t="shared" si="2"/>
        <v>0</v>
      </c>
      <c r="Q23" s="151">
        <f>IF('1_L6_PXK_O1_Popunjava PO 1'!E65="DA",'2_L6_PXK_O1_Popunjava PO 2'!O23*0.8,'2_L6_PXK_O1_Popunjava PO 2'!O23*0)</f>
        <v>0</v>
      </c>
      <c r="R23" s="131"/>
    </row>
    <row r="24" spans="2:18" ht="28.8" x14ac:dyDescent="0.3">
      <c r="B24" s="130"/>
      <c r="C24" s="160">
        <f t="shared" si="1"/>
        <v>17</v>
      </c>
      <c r="D24" s="168"/>
      <c r="E24" s="168"/>
      <c r="F24" s="162" t="s">
        <v>18</v>
      </c>
      <c r="G24" s="163" t="s">
        <v>19</v>
      </c>
      <c r="H24" s="163" t="s">
        <v>20</v>
      </c>
      <c r="I24" s="163" t="s">
        <v>21</v>
      </c>
      <c r="J24" s="168"/>
      <c r="K24" s="164"/>
      <c r="L24" s="165"/>
      <c r="M24" s="166"/>
      <c r="N24" s="166"/>
      <c r="O24" s="167">
        <f t="shared" si="0"/>
        <v>0</v>
      </c>
      <c r="P24" s="167">
        <f t="shared" si="2"/>
        <v>0</v>
      </c>
      <c r="Q24" s="151">
        <f>IF('1_L6_PXK_O1_Popunjava PO 1'!E66="DA",'2_L6_PXK_O1_Popunjava PO 2'!O24*0.8,'2_L6_PXK_O1_Popunjava PO 2'!O24*0)</f>
        <v>0</v>
      </c>
      <c r="R24" s="131"/>
    </row>
    <row r="25" spans="2:18" ht="28.8" x14ac:dyDescent="0.3">
      <c r="B25" s="130"/>
      <c r="C25" s="152">
        <f t="shared" si="1"/>
        <v>18</v>
      </c>
      <c r="D25" s="169"/>
      <c r="E25" s="169"/>
      <c r="F25" s="154" t="s">
        <v>18</v>
      </c>
      <c r="G25" s="155" t="s">
        <v>19</v>
      </c>
      <c r="H25" s="155" t="s">
        <v>20</v>
      </c>
      <c r="I25" s="155" t="s">
        <v>21</v>
      </c>
      <c r="J25" s="169"/>
      <c r="K25" s="156"/>
      <c r="L25" s="157"/>
      <c r="M25" s="158"/>
      <c r="N25" s="158"/>
      <c r="O25" s="159">
        <f t="shared" si="0"/>
        <v>0</v>
      </c>
      <c r="P25" s="159">
        <f t="shared" si="2"/>
        <v>0</v>
      </c>
      <c r="Q25" s="151">
        <f>IF('1_L6_PXK_O1_Popunjava PO 1'!E67="DA",'2_L6_PXK_O1_Popunjava PO 2'!O25*0.8,'2_L6_PXK_O1_Popunjava PO 2'!O25*0)</f>
        <v>0</v>
      </c>
      <c r="R25" s="131"/>
    </row>
    <row r="26" spans="2:18" ht="28.8" x14ac:dyDescent="0.3">
      <c r="B26" s="130"/>
      <c r="C26" s="160">
        <f t="shared" si="1"/>
        <v>19</v>
      </c>
      <c r="D26" s="172"/>
      <c r="E26" s="172"/>
      <c r="F26" s="170" t="s">
        <v>18</v>
      </c>
      <c r="G26" s="171" t="s">
        <v>19</v>
      </c>
      <c r="H26" s="171" t="s">
        <v>20</v>
      </c>
      <c r="I26" s="171" t="s">
        <v>21</v>
      </c>
      <c r="J26" s="172"/>
      <c r="K26" s="172"/>
      <c r="L26" s="172"/>
      <c r="M26" s="173"/>
      <c r="N26" s="173"/>
      <c r="O26" s="174">
        <f t="shared" si="0"/>
        <v>0</v>
      </c>
      <c r="P26" s="174">
        <f t="shared" si="2"/>
        <v>0</v>
      </c>
      <c r="Q26" s="151">
        <f>IF('1_L6_PXK_O1_Popunjava PO 1'!E68="DA",'2_L6_PXK_O1_Popunjava PO 2'!O26*0.8,'2_L6_PXK_O1_Popunjava PO 2'!O26*0)</f>
        <v>0</v>
      </c>
      <c r="R26" s="131"/>
    </row>
    <row r="27" spans="2:18" ht="28.8" x14ac:dyDescent="0.3">
      <c r="B27" s="130"/>
      <c r="C27" s="152">
        <f t="shared" si="1"/>
        <v>20</v>
      </c>
      <c r="D27" s="156"/>
      <c r="E27" s="156"/>
      <c r="F27" s="154" t="s">
        <v>18</v>
      </c>
      <c r="G27" s="155" t="s">
        <v>19</v>
      </c>
      <c r="H27" s="155" t="s">
        <v>20</v>
      </c>
      <c r="I27" s="155" t="s">
        <v>21</v>
      </c>
      <c r="J27" s="156"/>
      <c r="K27" s="156"/>
      <c r="L27" s="157"/>
      <c r="M27" s="158"/>
      <c r="N27" s="158"/>
      <c r="O27" s="159">
        <f t="shared" si="0"/>
        <v>0</v>
      </c>
      <c r="P27" s="159">
        <f t="shared" si="2"/>
        <v>0</v>
      </c>
      <c r="Q27" s="151">
        <f>IF('1_L6_PXK_O1_Popunjava PO 1'!E69="DA",'2_L6_PXK_O1_Popunjava PO 2'!O27*0.8,'2_L6_PXK_O1_Popunjava PO 2'!O27*0)</f>
        <v>0</v>
      </c>
      <c r="R27" s="131"/>
    </row>
    <row r="28" spans="2:18" ht="28.8" x14ac:dyDescent="0.3">
      <c r="B28" s="130"/>
      <c r="C28" s="160">
        <f t="shared" si="1"/>
        <v>21</v>
      </c>
      <c r="D28" s="168"/>
      <c r="E28" s="168"/>
      <c r="F28" s="162" t="s">
        <v>18</v>
      </c>
      <c r="G28" s="163" t="s">
        <v>19</v>
      </c>
      <c r="H28" s="163" t="s">
        <v>20</v>
      </c>
      <c r="I28" s="163" t="s">
        <v>21</v>
      </c>
      <c r="J28" s="168"/>
      <c r="K28" s="164"/>
      <c r="L28" s="165"/>
      <c r="M28" s="166"/>
      <c r="N28" s="166"/>
      <c r="O28" s="167">
        <f t="shared" si="0"/>
        <v>0</v>
      </c>
      <c r="P28" s="167">
        <f t="shared" si="2"/>
        <v>0</v>
      </c>
      <c r="Q28" s="151">
        <f>IF('1_L6_PXK_O1_Popunjava PO 1'!E70="DA",'2_L6_PXK_O1_Popunjava PO 2'!O28*0.8,'2_L6_PXK_O1_Popunjava PO 2'!O28*0)</f>
        <v>0</v>
      </c>
      <c r="R28" s="131"/>
    </row>
    <row r="29" spans="2:18" ht="28.8" x14ac:dyDescent="0.3">
      <c r="B29" s="130"/>
      <c r="C29" s="152">
        <f t="shared" si="1"/>
        <v>22</v>
      </c>
      <c r="D29" s="169"/>
      <c r="E29" s="169"/>
      <c r="F29" s="154" t="s">
        <v>18</v>
      </c>
      <c r="G29" s="155" t="s">
        <v>19</v>
      </c>
      <c r="H29" s="155" t="s">
        <v>20</v>
      </c>
      <c r="I29" s="155" t="s">
        <v>21</v>
      </c>
      <c r="J29" s="169"/>
      <c r="K29" s="156"/>
      <c r="L29" s="157"/>
      <c r="M29" s="158"/>
      <c r="N29" s="158"/>
      <c r="O29" s="159">
        <f t="shared" si="0"/>
        <v>0</v>
      </c>
      <c r="P29" s="159">
        <f t="shared" si="2"/>
        <v>0</v>
      </c>
      <c r="Q29" s="151">
        <f>IF('1_L6_PXK_O1_Popunjava PO 1'!E71="DA",'2_L6_PXK_O1_Popunjava PO 2'!O29*0.8,'2_L6_PXK_O1_Popunjava PO 2'!O29*0)</f>
        <v>0</v>
      </c>
      <c r="R29" s="131"/>
    </row>
    <row r="30" spans="2:18" ht="28.8" x14ac:dyDescent="0.3">
      <c r="B30" s="130"/>
      <c r="C30" s="160">
        <f t="shared" si="1"/>
        <v>23</v>
      </c>
      <c r="D30" s="168"/>
      <c r="E30" s="168"/>
      <c r="F30" s="162" t="s">
        <v>18</v>
      </c>
      <c r="G30" s="163" t="s">
        <v>19</v>
      </c>
      <c r="H30" s="163" t="s">
        <v>20</v>
      </c>
      <c r="I30" s="163" t="s">
        <v>21</v>
      </c>
      <c r="J30" s="168"/>
      <c r="K30" s="164"/>
      <c r="L30" s="165"/>
      <c r="M30" s="166"/>
      <c r="N30" s="166"/>
      <c r="O30" s="167">
        <f t="shared" si="0"/>
        <v>0</v>
      </c>
      <c r="P30" s="167">
        <f t="shared" si="2"/>
        <v>0</v>
      </c>
      <c r="Q30" s="151">
        <f>IF('1_L6_PXK_O1_Popunjava PO 1'!E72="DA",'2_L6_PXK_O1_Popunjava PO 2'!O30*0.8,'2_L6_PXK_O1_Popunjava PO 2'!O30*0)</f>
        <v>0</v>
      </c>
      <c r="R30" s="131"/>
    </row>
    <row r="31" spans="2:18" ht="28.8" x14ac:dyDescent="0.3">
      <c r="B31" s="130"/>
      <c r="C31" s="152">
        <f t="shared" si="1"/>
        <v>24</v>
      </c>
      <c r="D31" s="169"/>
      <c r="E31" s="169"/>
      <c r="F31" s="154" t="s">
        <v>18</v>
      </c>
      <c r="G31" s="155" t="s">
        <v>19</v>
      </c>
      <c r="H31" s="155" t="s">
        <v>20</v>
      </c>
      <c r="I31" s="155" t="s">
        <v>21</v>
      </c>
      <c r="J31" s="169"/>
      <c r="K31" s="156"/>
      <c r="L31" s="157"/>
      <c r="M31" s="158"/>
      <c r="N31" s="158"/>
      <c r="O31" s="159">
        <f t="shared" si="0"/>
        <v>0</v>
      </c>
      <c r="P31" s="159">
        <f t="shared" si="2"/>
        <v>0</v>
      </c>
      <c r="Q31" s="151">
        <f>IF('1_L6_PXK_O1_Popunjava PO 1'!E73="DA",'2_L6_PXK_O1_Popunjava PO 2'!O31*0.8,'2_L6_PXK_O1_Popunjava PO 2'!O31*0)</f>
        <v>0</v>
      </c>
      <c r="R31" s="131"/>
    </row>
    <row r="32" spans="2:18" ht="28.8" x14ac:dyDescent="0.3">
      <c r="B32" s="130"/>
      <c r="C32" s="160">
        <f t="shared" si="1"/>
        <v>25</v>
      </c>
      <c r="D32" s="168"/>
      <c r="E32" s="168"/>
      <c r="F32" s="162" t="s">
        <v>18</v>
      </c>
      <c r="G32" s="163" t="s">
        <v>19</v>
      </c>
      <c r="H32" s="163" t="s">
        <v>20</v>
      </c>
      <c r="I32" s="163" t="s">
        <v>21</v>
      </c>
      <c r="J32" s="168"/>
      <c r="K32" s="164"/>
      <c r="L32" s="165"/>
      <c r="M32" s="166"/>
      <c r="N32" s="166"/>
      <c r="O32" s="167">
        <f t="shared" si="0"/>
        <v>0</v>
      </c>
      <c r="P32" s="167">
        <f t="shared" si="2"/>
        <v>0</v>
      </c>
      <c r="Q32" s="151">
        <f>IF('1_L6_PXK_O1_Popunjava PO 1'!E74="DA",'2_L6_PXK_O1_Popunjava PO 2'!O32*0.8,'2_L6_PXK_O1_Popunjava PO 2'!O32*0)</f>
        <v>0</v>
      </c>
      <c r="R32" s="131"/>
    </row>
    <row r="33" spans="2:18" ht="28.8" x14ac:dyDescent="0.3">
      <c r="B33" s="130"/>
      <c r="C33" s="152">
        <f t="shared" si="1"/>
        <v>26</v>
      </c>
      <c r="D33" s="169"/>
      <c r="E33" s="169"/>
      <c r="F33" s="154" t="s">
        <v>18</v>
      </c>
      <c r="G33" s="155" t="s">
        <v>19</v>
      </c>
      <c r="H33" s="155" t="s">
        <v>20</v>
      </c>
      <c r="I33" s="155" t="s">
        <v>21</v>
      </c>
      <c r="J33" s="169"/>
      <c r="K33" s="156"/>
      <c r="L33" s="157"/>
      <c r="M33" s="158"/>
      <c r="N33" s="158"/>
      <c r="O33" s="159">
        <f t="shared" si="0"/>
        <v>0</v>
      </c>
      <c r="P33" s="159">
        <f t="shared" si="2"/>
        <v>0</v>
      </c>
      <c r="Q33" s="151">
        <f>IF('1_L6_PXK_O1_Popunjava PO 1'!E75="DA",'2_L6_PXK_O1_Popunjava PO 2'!O33*0.8,'2_L6_PXK_O1_Popunjava PO 2'!O33*0)</f>
        <v>0</v>
      </c>
      <c r="R33" s="131"/>
    </row>
    <row r="34" spans="2:18" ht="28.8" x14ac:dyDescent="0.3">
      <c r="B34" s="130"/>
      <c r="C34" s="160">
        <f t="shared" si="1"/>
        <v>27</v>
      </c>
      <c r="D34" s="172"/>
      <c r="E34" s="172"/>
      <c r="F34" s="170" t="s">
        <v>18</v>
      </c>
      <c r="G34" s="171" t="s">
        <v>19</v>
      </c>
      <c r="H34" s="171" t="s">
        <v>20</v>
      </c>
      <c r="I34" s="171" t="s">
        <v>21</v>
      </c>
      <c r="J34" s="172"/>
      <c r="K34" s="172"/>
      <c r="L34" s="172"/>
      <c r="M34" s="173"/>
      <c r="N34" s="173"/>
      <c r="O34" s="174">
        <f t="shared" si="0"/>
        <v>0</v>
      </c>
      <c r="P34" s="174">
        <f t="shared" si="2"/>
        <v>0</v>
      </c>
      <c r="Q34" s="151">
        <f>IF('1_L6_PXK_O1_Popunjava PO 1'!E76="DA",'2_L6_PXK_O1_Popunjava PO 2'!O34*0.8,'2_L6_PXK_O1_Popunjava PO 2'!O34*0)</f>
        <v>0</v>
      </c>
      <c r="R34" s="131"/>
    </row>
    <row r="35" spans="2:18" ht="28.8" x14ac:dyDescent="0.3">
      <c r="B35" s="130"/>
      <c r="C35" s="152">
        <f t="shared" si="1"/>
        <v>28</v>
      </c>
      <c r="D35" s="156"/>
      <c r="E35" s="156"/>
      <c r="F35" s="154" t="s">
        <v>18</v>
      </c>
      <c r="G35" s="155" t="s">
        <v>19</v>
      </c>
      <c r="H35" s="155" t="s">
        <v>20</v>
      </c>
      <c r="I35" s="155" t="s">
        <v>21</v>
      </c>
      <c r="J35" s="156"/>
      <c r="K35" s="156"/>
      <c r="L35" s="157"/>
      <c r="M35" s="158"/>
      <c r="N35" s="158"/>
      <c r="O35" s="159">
        <f t="shared" si="0"/>
        <v>0</v>
      </c>
      <c r="P35" s="159">
        <f t="shared" si="2"/>
        <v>0</v>
      </c>
      <c r="Q35" s="151">
        <f>IF('1_L6_PXK_O1_Popunjava PO 1'!E77="DA",'2_L6_PXK_O1_Popunjava PO 2'!O35*0.8,'2_L6_PXK_O1_Popunjava PO 2'!O35*0)</f>
        <v>0</v>
      </c>
      <c r="R35" s="131"/>
    </row>
    <row r="36" spans="2:18" ht="28.8" x14ac:dyDescent="0.3">
      <c r="B36" s="130"/>
      <c r="C36" s="160">
        <f t="shared" si="1"/>
        <v>29</v>
      </c>
      <c r="D36" s="168"/>
      <c r="E36" s="168"/>
      <c r="F36" s="162" t="s">
        <v>18</v>
      </c>
      <c r="G36" s="163" t="s">
        <v>19</v>
      </c>
      <c r="H36" s="163" t="s">
        <v>20</v>
      </c>
      <c r="I36" s="163" t="s">
        <v>21</v>
      </c>
      <c r="J36" s="168"/>
      <c r="K36" s="164"/>
      <c r="L36" s="165"/>
      <c r="M36" s="166"/>
      <c r="N36" s="166"/>
      <c r="O36" s="167">
        <f t="shared" si="0"/>
        <v>0</v>
      </c>
      <c r="P36" s="167">
        <f t="shared" si="2"/>
        <v>0</v>
      </c>
      <c r="Q36" s="151">
        <f>IF('1_L6_PXK_O1_Popunjava PO 1'!E78="DA",'2_L6_PXK_O1_Popunjava PO 2'!O36*0.8,'2_L6_PXK_O1_Popunjava PO 2'!O36*0)</f>
        <v>0</v>
      </c>
      <c r="R36" s="131"/>
    </row>
    <row r="37" spans="2:18" ht="28.8" x14ac:dyDescent="0.3">
      <c r="B37" s="130"/>
      <c r="C37" s="152">
        <f t="shared" si="1"/>
        <v>30</v>
      </c>
      <c r="D37" s="169"/>
      <c r="E37" s="169"/>
      <c r="F37" s="154" t="s">
        <v>18</v>
      </c>
      <c r="G37" s="155" t="s">
        <v>19</v>
      </c>
      <c r="H37" s="155" t="s">
        <v>20</v>
      </c>
      <c r="I37" s="155" t="s">
        <v>21</v>
      </c>
      <c r="J37" s="169"/>
      <c r="K37" s="156"/>
      <c r="L37" s="157"/>
      <c r="M37" s="158"/>
      <c r="N37" s="158"/>
      <c r="O37" s="159">
        <f t="shared" si="0"/>
        <v>0</v>
      </c>
      <c r="P37" s="159">
        <f t="shared" si="2"/>
        <v>0</v>
      </c>
      <c r="Q37" s="151">
        <f>IF('1_L6_PXK_O1_Popunjava PO 1'!E79="DA",'2_L6_PXK_O1_Popunjava PO 2'!O37*0.8,'2_L6_PXK_O1_Popunjava PO 2'!O37*0)</f>
        <v>0</v>
      </c>
      <c r="R37" s="131"/>
    </row>
    <row r="38" spans="2:18" ht="28.8" x14ac:dyDescent="0.3">
      <c r="B38" s="130"/>
      <c r="C38" s="160">
        <f t="shared" si="1"/>
        <v>31</v>
      </c>
      <c r="D38" s="168"/>
      <c r="E38" s="168"/>
      <c r="F38" s="162" t="s">
        <v>18</v>
      </c>
      <c r="G38" s="163" t="s">
        <v>19</v>
      </c>
      <c r="H38" s="163" t="s">
        <v>20</v>
      </c>
      <c r="I38" s="163" t="s">
        <v>21</v>
      </c>
      <c r="J38" s="168"/>
      <c r="K38" s="164"/>
      <c r="L38" s="165"/>
      <c r="M38" s="166"/>
      <c r="N38" s="166"/>
      <c r="O38" s="167">
        <f t="shared" si="0"/>
        <v>0</v>
      </c>
      <c r="P38" s="167">
        <f t="shared" si="2"/>
        <v>0</v>
      </c>
      <c r="Q38" s="151">
        <f>IF('1_L6_PXK_O1_Popunjava PO 1'!E80="DA",'2_L6_PXK_O1_Popunjava PO 2'!O38*0.8,'2_L6_PXK_O1_Popunjava PO 2'!O38*0)</f>
        <v>0</v>
      </c>
      <c r="R38" s="131"/>
    </row>
    <row r="39" spans="2:18" ht="28.8" x14ac:dyDescent="0.3">
      <c r="B39" s="130"/>
      <c r="C39" s="152">
        <f t="shared" si="1"/>
        <v>32</v>
      </c>
      <c r="D39" s="169"/>
      <c r="E39" s="169"/>
      <c r="F39" s="154" t="s">
        <v>18</v>
      </c>
      <c r="G39" s="155" t="s">
        <v>19</v>
      </c>
      <c r="H39" s="155" t="s">
        <v>20</v>
      </c>
      <c r="I39" s="155" t="s">
        <v>21</v>
      </c>
      <c r="J39" s="169"/>
      <c r="K39" s="156"/>
      <c r="L39" s="157"/>
      <c r="M39" s="158"/>
      <c r="N39" s="158"/>
      <c r="O39" s="159">
        <f t="shared" ref="O39:O59" si="3">M39/2</f>
        <v>0</v>
      </c>
      <c r="P39" s="159">
        <f t="shared" si="2"/>
        <v>0</v>
      </c>
      <c r="Q39" s="151">
        <f>IF('1_L6_PXK_O1_Popunjava PO 1'!E81="DA",'2_L6_PXK_O1_Popunjava PO 2'!O39*0.8,'2_L6_PXK_O1_Popunjava PO 2'!O39*0)</f>
        <v>0</v>
      </c>
      <c r="R39" s="131"/>
    </row>
    <row r="40" spans="2:18" ht="28.8" x14ac:dyDescent="0.3">
      <c r="B40" s="130"/>
      <c r="C40" s="160">
        <f t="shared" si="1"/>
        <v>33</v>
      </c>
      <c r="D40" s="168"/>
      <c r="E40" s="168"/>
      <c r="F40" s="162" t="s">
        <v>18</v>
      </c>
      <c r="G40" s="163" t="s">
        <v>19</v>
      </c>
      <c r="H40" s="163" t="s">
        <v>20</v>
      </c>
      <c r="I40" s="163" t="s">
        <v>21</v>
      </c>
      <c r="J40" s="168"/>
      <c r="K40" s="164"/>
      <c r="L40" s="165"/>
      <c r="M40" s="166"/>
      <c r="N40" s="166"/>
      <c r="O40" s="167">
        <f t="shared" si="3"/>
        <v>0</v>
      </c>
      <c r="P40" s="167">
        <f t="shared" ref="P40:P71" si="4">M40/2</f>
        <v>0</v>
      </c>
      <c r="Q40" s="151">
        <f>IF('1_L6_PXK_O1_Popunjava PO 1'!E82="DA",'2_L6_PXK_O1_Popunjava PO 2'!O40*0.8,'2_L6_PXK_O1_Popunjava PO 2'!O40*0)</f>
        <v>0</v>
      </c>
      <c r="R40" s="131"/>
    </row>
    <row r="41" spans="2:18" ht="28.8" x14ac:dyDescent="0.3">
      <c r="B41" s="130"/>
      <c r="C41" s="152">
        <f t="shared" si="1"/>
        <v>34</v>
      </c>
      <c r="D41" s="169"/>
      <c r="E41" s="169"/>
      <c r="F41" s="154" t="s">
        <v>18</v>
      </c>
      <c r="G41" s="155" t="s">
        <v>19</v>
      </c>
      <c r="H41" s="155" t="s">
        <v>20</v>
      </c>
      <c r="I41" s="155" t="s">
        <v>21</v>
      </c>
      <c r="J41" s="169"/>
      <c r="K41" s="156"/>
      <c r="L41" s="157"/>
      <c r="M41" s="158"/>
      <c r="N41" s="158"/>
      <c r="O41" s="159">
        <f t="shared" si="3"/>
        <v>0</v>
      </c>
      <c r="P41" s="159">
        <f t="shared" si="4"/>
        <v>0</v>
      </c>
      <c r="Q41" s="151">
        <f>IF('1_L6_PXK_O1_Popunjava PO 1'!E83="DA",'2_L6_PXK_O1_Popunjava PO 2'!O41*0.8,'2_L6_PXK_O1_Popunjava PO 2'!O41*0)</f>
        <v>0</v>
      </c>
      <c r="R41" s="131"/>
    </row>
    <row r="42" spans="2:18" ht="28.8" x14ac:dyDescent="0.3">
      <c r="B42" s="130"/>
      <c r="C42" s="160">
        <f t="shared" si="1"/>
        <v>35</v>
      </c>
      <c r="D42" s="172"/>
      <c r="E42" s="172"/>
      <c r="F42" s="170" t="s">
        <v>18</v>
      </c>
      <c r="G42" s="171" t="s">
        <v>19</v>
      </c>
      <c r="H42" s="171" t="s">
        <v>20</v>
      </c>
      <c r="I42" s="171" t="s">
        <v>21</v>
      </c>
      <c r="J42" s="172"/>
      <c r="K42" s="172"/>
      <c r="L42" s="172"/>
      <c r="M42" s="173"/>
      <c r="N42" s="173"/>
      <c r="O42" s="174">
        <f t="shared" si="3"/>
        <v>0</v>
      </c>
      <c r="P42" s="174">
        <f t="shared" si="4"/>
        <v>0</v>
      </c>
      <c r="Q42" s="151">
        <f>IF('1_L6_PXK_O1_Popunjava PO 1'!E84="DA",'2_L6_PXK_O1_Popunjava PO 2'!O42*0.8,'2_L6_PXK_O1_Popunjava PO 2'!O42*0)</f>
        <v>0</v>
      </c>
      <c r="R42" s="131"/>
    </row>
    <row r="43" spans="2:18" ht="28.8" x14ac:dyDescent="0.3">
      <c r="B43" s="130"/>
      <c r="C43" s="152">
        <f t="shared" si="1"/>
        <v>36</v>
      </c>
      <c r="D43" s="156"/>
      <c r="E43" s="156"/>
      <c r="F43" s="154" t="s">
        <v>18</v>
      </c>
      <c r="G43" s="155" t="s">
        <v>19</v>
      </c>
      <c r="H43" s="155" t="s">
        <v>20</v>
      </c>
      <c r="I43" s="155" t="s">
        <v>21</v>
      </c>
      <c r="J43" s="156"/>
      <c r="K43" s="156"/>
      <c r="L43" s="157"/>
      <c r="M43" s="158"/>
      <c r="N43" s="158"/>
      <c r="O43" s="159">
        <f t="shared" si="3"/>
        <v>0</v>
      </c>
      <c r="P43" s="159">
        <f t="shared" si="4"/>
        <v>0</v>
      </c>
      <c r="Q43" s="151">
        <f>IF('1_L6_PXK_O1_Popunjava PO 1'!E85="DA",'2_L6_PXK_O1_Popunjava PO 2'!O43*0.8,'2_L6_PXK_O1_Popunjava PO 2'!O43*0)</f>
        <v>0</v>
      </c>
      <c r="R43" s="131"/>
    </row>
    <row r="44" spans="2:18" ht="28.8" x14ac:dyDescent="0.3">
      <c r="B44" s="130"/>
      <c r="C44" s="160">
        <f t="shared" si="1"/>
        <v>37</v>
      </c>
      <c r="D44" s="168"/>
      <c r="E44" s="168"/>
      <c r="F44" s="162" t="s">
        <v>18</v>
      </c>
      <c r="G44" s="163" t="s">
        <v>19</v>
      </c>
      <c r="H44" s="163" t="s">
        <v>20</v>
      </c>
      <c r="I44" s="163" t="s">
        <v>21</v>
      </c>
      <c r="J44" s="168"/>
      <c r="K44" s="164"/>
      <c r="L44" s="165"/>
      <c r="M44" s="166"/>
      <c r="N44" s="166"/>
      <c r="O44" s="167">
        <f t="shared" si="3"/>
        <v>0</v>
      </c>
      <c r="P44" s="167">
        <f t="shared" si="4"/>
        <v>0</v>
      </c>
      <c r="Q44" s="151">
        <f>IF('1_L6_PXK_O1_Popunjava PO 1'!E86="DA",'2_L6_PXK_O1_Popunjava PO 2'!O44*0.8,'2_L6_PXK_O1_Popunjava PO 2'!O44*0)</f>
        <v>0</v>
      </c>
      <c r="R44" s="131"/>
    </row>
    <row r="45" spans="2:18" ht="28.8" x14ac:dyDescent="0.3">
      <c r="B45" s="130"/>
      <c r="C45" s="152">
        <f t="shared" si="1"/>
        <v>38</v>
      </c>
      <c r="D45" s="169"/>
      <c r="E45" s="169"/>
      <c r="F45" s="154" t="s">
        <v>18</v>
      </c>
      <c r="G45" s="155" t="s">
        <v>19</v>
      </c>
      <c r="H45" s="155" t="s">
        <v>20</v>
      </c>
      <c r="I45" s="155" t="s">
        <v>21</v>
      </c>
      <c r="J45" s="169"/>
      <c r="K45" s="156"/>
      <c r="L45" s="157"/>
      <c r="M45" s="158"/>
      <c r="N45" s="158"/>
      <c r="O45" s="159">
        <f t="shared" si="3"/>
        <v>0</v>
      </c>
      <c r="P45" s="159">
        <f t="shared" si="4"/>
        <v>0</v>
      </c>
      <c r="Q45" s="151">
        <f>IF('1_L6_PXK_O1_Popunjava PO 1'!E87="DA",'2_L6_PXK_O1_Popunjava PO 2'!O45*0.8,'2_L6_PXK_O1_Popunjava PO 2'!O45*0)</f>
        <v>0</v>
      </c>
      <c r="R45" s="131"/>
    </row>
    <row r="46" spans="2:18" ht="28.8" x14ac:dyDescent="0.3">
      <c r="B46" s="130"/>
      <c r="C46" s="160">
        <f t="shared" si="1"/>
        <v>39</v>
      </c>
      <c r="D46" s="168"/>
      <c r="E46" s="168"/>
      <c r="F46" s="162" t="s">
        <v>18</v>
      </c>
      <c r="G46" s="163" t="s">
        <v>19</v>
      </c>
      <c r="H46" s="163" t="s">
        <v>20</v>
      </c>
      <c r="I46" s="163" t="s">
        <v>21</v>
      </c>
      <c r="J46" s="168"/>
      <c r="K46" s="164"/>
      <c r="L46" s="165"/>
      <c r="M46" s="166"/>
      <c r="N46" s="166"/>
      <c r="O46" s="167">
        <f t="shared" si="3"/>
        <v>0</v>
      </c>
      <c r="P46" s="167">
        <f t="shared" si="4"/>
        <v>0</v>
      </c>
      <c r="Q46" s="151">
        <f>IF('1_L6_PXK_O1_Popunjava PO 1'!E88="DA",'2_L6_PXK_O1_Popunjava PO 2'!O46*0.8,'2_L6_PXK_O1_Popunjava PO 2'!O46*0)</f>
        <v>0</v>
      </c>
      <c r="R46" s="131"/>
    </row>
    <row r="47" spans="2:18" ht="28.8" x14ac:dyDescent="0.3">
      <c r="B47" s="130"/>
      <c r="C47" s="152">
        <f t="shared" si="1"/>
        <v>40</v>
      </c>
      <c r="D47" s="169"/>
      <c r="E47" s="169"/>
      <c r="F47" s="154" t="s">
        <v>18</v>
      </c>
      <c r="G47" s="155" t="s">
        <v>19</v>
      </c>
      <c r="H47" s="155" t="s">
        <v>20</v>
      </c>
      <c r="I47" s="155" t="s">
        <v>21</v>
      </c>
      <c r="J47" s="169"/>
      <c r="K47" s="156"/>
      <c r="L47" s="157"/>
      <c r="M47" s="158"/>
      <c r="N47" s="158"/>
      <c r="O47" s="159">
        <f t="shared" si="3"/>
        <v>0</v>
      </c>
      <c r="P47" s="159">
        <f t="shared" si="4"/>
        <v>0</v>
      </c>
      <c r="Q47" s="151">
        <f>IF('1_L6_PXK_O1_Popunjava PO 1'!E89="DA",'2_L6_PXK_O1_Popunjava PO 2'!O47*0.8,'2_L6_PXK_O1_Popunjava PO 2'!O47*0)</f>
        <v>0</v>
      </c>
      <c r="R47" s="131"/>
    </row>
    <row r="48" spans="2:18" ht="28.8" x14ac:dyDescent="0.3">
      <c r="B48" s="130"/>
      <c r="C48" s="160">
        <f t="shared" si="1"/>
        <v>41</v>
      </c>
      <c r="D48" s="168"/>
      <c r="E48" s="168"/>
      <c r="F48" s="162" t="s">
        <v>18</v>
      </c>
      <c r="G48" s="163" t="s">
        <v>19</v>
      </c>
      <c r="H48" s="163" t="s">
        <v>20</v>
      </c>
      <c r="I48" s="163" t="s">
        <v>21</v>
      </c>
      <c r="J48" s="168"/>
      <c r="K48" s="164"/>
      <c r="L48" s="165"/>
      <c r="M48" s="166"/>
      <c r="N48" s="166"/>
      <c r="O48" s="167">
        <f t="shared" si="3"/>
        <v>0</v>
      </c>
      <c r="P48" s="167">
        <f t="shared" si="4"/>
        <v>0</v>
      </c>
      <c r="Q48" s="151">
        <f>IF('1_L6_PXK_O1_Popunjava PO 1'!E90="DA",'2_L6_PXK_O1_Popunjava PO 2'!O48*0.8,'2_L6_PXK_O1_Popunjava PO 2'!O48*0)</f>
        <v>0</v>
      </c>
      <c r="R48" s="131"/>
    </row>
    <row r="49" spans="2:18" ht="28.8" x14ac:dyDescent="0.3">
      <c r="B49" s="130"/>
      <c r="C49" s="152">
        <f t="shared" si="1"/>
        <v>42</v>
      </c>
      <c r="D49" s="169"/>
      <c r="E49" s="169"/>
      <c r="F49" s="154" t="s">
        <v>18</v>
      </c>
      <c r="G49" s="155" t="s">
        <v>19</v>
      </c>
      <c r="H49" s="155" t="s">
        <v>20</v>
      </c>
      <c r="I49" s="155" t="s">
        <v>21</v>
      </c>
      <c r="J49" s="169"/>
      <c r="K49" s="156"/>
      <c r="L49" s="157"/>
      <c r="M49" s="158"/>
      <c r="N49" s="158"/>
      <c r="O49" s="159">
        <f t="shared" si="3"/>
        <v>0</v>
      </c>
      <c r="P49" s="159">
        <f t="shared" si="4"/>
        <v>0</v>
      </c>
      <c r="Q49" s="151">
        <f>IF('1_L6_PXK_O1_Popunjava PO 1'!E91="DA",'2_L6_PXK_O1_Popunjava PO 2'!O49*0.8,'2_L6_PXK_O1_Popunjava PO 2'!O49*0)</f>
        <v>0</v>
      </c>
      <c r="R49" s="131"/>
    </row>
    <row r="50" spans="2:18" ht="28.8" x14ac:dyDescent="0.3">
      <c r="B50" s="130"/>
      <c r="C50" s="160">
        <f t="shared" si="1"/>
        <v>43</v>
      </c>
      <c r="D50" s="172"/>
      <c r="E50" s="172"/>
      <c r="F50" s="170" t="s">
        <v>18</v>
      </c>
      <c r="G50" s="171" t="s">
        <v>19</v>
      </c>
      <c r="H50" s="171" t="s">
        <v>20</v>
      </c>
      <c r="I50" s="171" t="s">
        <v>21</v>
      </c>
      <c r="J50" s="172"/>
      <c r="K50" s="172"/>
      <c r="L50" s="172"/>
      <c r="M50" s="173"/>
      <c r="N50" s="173"/>
      <c r="O50" s="174">
        <f t="shared" si="3"/>
        <v>0</v>
      </c>
      <c r="P50" s="174">
        <f t="shared" si="4"/>
        <v>0</v>
      </c>
      <c r="Q50" s="151">
        <f>IF('1_L6_PXK_O1_Popunjava PO 1'!E92="DA",'2_L6_PXK_O1_Popunjava PO 2'!O50*0.8,'2_L6_PXK_O1_Popunjava PO 2'!O50*0)</f>
        <v>0</v>
      </c>
      <c r="R50" s="131"/>
    </row>
    <row r="51" spans="2:18" ht="28.8" x14ac:dyDescent="0.3">
      <c r="B51" s="130"/>
      <c r="C51" s="152">
        <f t="shared" si="1"/>
        <v>44</v>
      </c>
      <c r="D51" s="156"/>
      <c r="E51" s="156"/>
      <c r="F51" s="154" t="s">
        <v>18</v>
      </c>
      <c r="G51" s="155" t="s">
        <v>19</v>
      </c>
      <c r="H51" s="155" t="s">
        <v>20</v>
      </c>
      <c r="I51" s="155" t="s">
        <v>21</v>
      </c>
      <c r="J51" s="156"/>
      <c r="K51" s="156"/>
      <c r="L51" s="157"/>
      <c r="M51" s="158"/>
      <c r="N51" s="158"/>
      <c r="O51" s="159">
        <f t="shared" si="3"/>
        <v>0</v>
      </c>
      <c r="P51" s="159">
        <f t="shared" si="4"/>
        <v>0</v>
      </c>
      <c r="Q51" s="151">
        <f>IF('1_L6_PXK_O1_Popunjava PO 1'!E93="DA",'2_L6_PXK_O1_Popunjava PO 2'!O51*0.8,'2_L6_PXK_O1_Popunjava PO 2'!O51*0)</f>
        <v>0</v>
      </c>
      <c r="R51" s="131"/>
    </row>
    <row r="52" spans="2:18" ht="28.8" x14ac:dyDescent="0.3">
      <c r="B52" s="130"/>
      <c r="C52" s="160">
        <f t="shared" si="1"/>
        <v>45</v>
      </c>
      <c r="D52" s="168"/>
      <c r="E52" s="168"/>
      <c r="F52" s="162" t="s">
        <v>18</v>
      </c>
      <c r="G52" s="163" t="s">
        <v>19</v>
      </c>
      <c r="H52" s="163" t="s">
        <v>20</v>
      </c>
      <c r="I52" s="163" t="s">
        <v>21</v>
      </c>
      <c r="J52" s="168"/>
      <c r="K52" s="164"/>
      <c r="L52" s="165"/>
      <c r="M52" s="166"/>
      <c r="N52" s="166"/>
      <c r="O52" s="167">
        <f t="shared" si="3"/>
        <v>0</v>
      </c>
      <c r="P52" s="167">
        <f t="shared" si="4"/>
        <v>0</v>
      </c>
      <c r="Q52" s="151">
        <f>IF('1_L6_PXK_O1_Popunjava PO 1'!E94="DA",'2_L6_PXK_O1_Popunjava PO 2'!O52*0.8,'2_L6_PXK_O1_Popunjava PO 2'!O52*0)</f>
        <v>0</v>
      </c>
      <c r="R52" s="131"/>
    </row>
    <row r="53" spans="2:18" ht="28.8" x14ac:dyDescent="0.3">
      <c r="B53" s="130"/>
      <c r="C53" s="152">
        <f t="shared" si="1"/>
        <v>46</v>
      </c>
      <c r="D53" s="169"/>
      <c r="E53" s="169"/>
      <c r="F53" s="154" t="s">
        <v>18</v>
      </c>
      <c r="G53" s="155" t="s">
        <v>19</v>
      </c>
      <c r="H53" s="155" t="s">
        <v>20</v>
      </c>
      <c r="I53" s="155" t="s">
        <v>21</v>
      </c>
      <c r="J53" s="169"/>
      <c r="K53" s="156"/>
      <c r="L53" s="157"/>
      <c r="M53" s="158"/>
      <c r="N53" s="158"/>
      <c r="O53" s="159">
        <f t="shared" si="3"/>
        <v>0</v>
      </c>
      <c r="P53" s="159">
        <f t="shared" si="4"/>
        <v>0</v>
      </c>
      <c r="Q53" s="151">
        <f>IF('1_L6_PXK_O1_Popunjava PO 1'!E95="DA",'2_L6_PXK_O1_Popunjava PO 2'!O53*0.8,'2_L6_PXK_O1_Popunjava PO 2'!O53*0)</f>
        <v>0</v>
      </c>
      <c r="R53" s="131"/>
    </row>
    <row r="54" spans="2:18" ht="28.8" x14ac:dyDescent="0.3">
      <c r="B54" s="130"/>
      <c r="C54" s="160">
        <f t="shared" si="1"/>
        <v>47</v>
      </c>
      <c r="D54" s="168"/>
      <c r="E54" s="168"/>
      <c r="F54" s="162" t="s">
        <v>18</v>
      </c>
      <c r="G54" s="163" t="s">
        <v>19</v>
      </c>
      <c r="H54" s="163" t="s">
        <v>20</v>
      </c>
      <c r="I54" s="163" t="s">
        <v>21</v>
      </c>
      <c r="J54" s="168"/>
      <c r="K54" s="164"/>
      <c r="L54" s="165"/>
      <c r="M54" s="166"/>
      <c r="N54" s="166"/>
      <c r="O54" s="167">
        <f t="shared" si="3"/>
        <v>0</v>
      </c>
      <c r="P54" s="167">
        <f t="shared" si="4"/>
        <v>0</v>
      </c>
      <c r="Q54" s="151">
        <f>IF('1_L6_PXK_O1_Popunjava PO 1'!E96="DA",'2_L6_PXK_O1_Popunjava PO 2'!O54*0.8,'2_L6_PXK_O1_Popunjava PO 2'!O54*0)</f>
        <v>0</v>
      </c>
      <c r="R54" s="131"/>
    </row>
    <row r="55" spans="2:18" ht="28.8" x14ac:dyDescent="0.3">
      <c r="B55" s="130"/>
      <c r="C55" s="152">
        <f t="shared" si="1"/>
        <v>48</v>
      </c>
      <c r="D55" s="169"/>
      <c r="E55" s="169"/>
      <c r="F55" s="154" t="s">
        <v>18</v>
      </c>
      <c r="G55" s="155" t="s">
        <v>19</v>
      </c>
      <c r="H55" s="155" t="s">
        <v>20</v>
      </c>
      <c r="I55" s="155" t="s">
        <v>21</v>
      </c>
      <c r="J55" s="169"/>
      <c r="K55" s="156"/>
      <c r="L55" s="157"/>
      <c r="M55" s="158"/>
      <c r="N55" s="158"/>
      <c r="O55" s="159">
        <f t="shared" si="3"/>
        <v>0</v>
      </c>
      <c r="P55" s="159">
        <f t="shared" si="4"/>
        <v>0</v>
      </c>
      <c r="Q55" s="151">
        <f>IF('1_L6_PXK_O1_Popunjava PO 1'!E97="DA",'2_L6_PXK_O1_Popunjava PO 2'!O55*0.8,'2_L6_PXK_O1_Popunjava PO 2'!O55*0)</f>
        <v>0</v>
      </c>
      <c r="R55" s="131"/>
    </row>
    <row r="56" spans="2:18" ht="28.8" x14ac:dyDescent="0.3">
      <c r="B56" s="130"/>
      <c r="C56" s="160">
        <f t="shared" si="1"/>
        <v>49</v>
      </c>
      <c r="D56" s="168"/>
      <c r="E56" s="168"/>
      <c r="F56" s="162" t="s">
        <v>18</v>
      </c>
      <c r="G56" s="163" t="s">
        <v>19</v>
      </c>
      <c r="H56" s="163" t="s">
        <v>20</v>
      </c>
      <c r="I56" s="163" t="s">
        <v>21</v>
      </c>
      <c r="J56" s="168"/>
      <c r="K56" s="164"/>
      <c r="L56" s="165"/>
      <c r="M56" s="166"/>
      <c r="N56" s="166"/>
      <c r="O56" s="167">
        <f t="shared" si="3"/>
        <v>0</v>
      </c>
      <c r="P56" s="167">
        <f t="shared" si="4"/>
        <v>0</v>
      </c>
      <c r="Q56" s="151">
        <f>IF('1_L6_PXK_O1_Popunjava PO 1'!E98="DA",'2_L6_PXK_O1_Popunjava PO 2'!O56*0.8,'2_L6_PXK_O1_Popunjava PO 2'!O56*0)</f>
        <v>0</v>
      </c>
      <c r="R56" s="131"/>
    </row>
    <row r="57" spans="2:18" ht="28.8" x14ac:dyDescent="0.3">
      <c r="B57" s="130"/>
      <c r="C57" s="152">
        <f t="shared" si="1"/>
        <v>50</v>
      </c>
      <c r="D57" s="169"/>
      <c r="E57" s="169"/>
      <c r="F57" s="154" t="s">
        <v>18</v>
      </c>
      <c r="G57" s="155" t="s">
        <v>19</v>
      </c>
      <c r="H57" s="155" t="s">
        <v>20</v>
      </c>
      <c r="I57" s="155" t="s">
        <v>21</v>
      </c>
      <c r="J57" s="169"/>
      <c r="K57" s="156"/>
      <c r="L57" s="157"/>
      <c r="M57" s="158"/>
      <c r="N57" s="158"/>
      <c r="O57" s="159">
        <f t="shared" si="3"/>
        <v>0</v>
      </c>
      <c r="P57" s="159">
        <f t="shared" si="4"/>
        <v>0</v>
      </c>
      <c r="Q57" s="151">
        <f>IF('1_L6_PXK_O1_Popunjava PO 1'!E99="DA",'2_L6_PXK_O1_Popunjava PO 2'!O57*0.8,'2_L6_PXK_O1_Popunjava PO 2'!O57*0)</f>
        <v>0</v>
      </c>
      <c r="R57" s="131"/>
    </row>
    <row r="58" spans="2:18" ht="28.8" x14ac:dyDescent="0.3">
      <c r="B58" s="130"/>
      <c r="C58" s="160">
        <f t="shared" si="1"/>
        <v>51</v>
      </c>
      <c r="D58" s="172"/>
      <c r="E58" s="172"/>
      <c r="F58" s="170" t="s">
        <v>18</v>
      </c>
      <c r="G58" s="171" t="s">
        <v>19</v>
      </c>
      <c r="H58" s="171" t="s">
        <v>20</v>
      </c>
      <c r="I58" s="171" t="s">
        <v>21</v>
      </c>
      <c r="J58" s="172"/>
      <c r="K58" s="172"/>
      <c r="L58" s="172"/>
      <c r="M58" s="173"/>
      <c r="N58" s="173"/>
      <c r="O58" s="174">
        <f t="shared" si="3"/>
        <v>0</v>
      </c>
      <c r="P58" s="174">
        <f t="shared" si="4"/>
        <v>0</v>
      </c>
      <c r="Q58" s="151">
        <f>IF('1_L6_PXK_O1_Popunjava PO 1'!E100="DA",'2_L6_PXK_O1_Popunjava PO 2'!O58*0.8,'2_L6_PXK_O1_Popunjava PO 2'!O58*0)</f>
        <v>0</v>
      </c>
      <c r="R58" s="131"/>
    </row>
    <row r="59" spans="2:18" ht="28.8" x14ac:dyDescent="0.3">
      <c r="B59" s="130"/>
      <c r="C59" s="152">
        <f t="shared" si="1"/>
        <v>52</v>
      </c>
      <c r="D59" s="156"/>
      <c r="E59" s="156"/>
      <c r="F59" s="154" t="s">
        <v>18</v>
      </c>
      <c r="G59" s="155" t="s">
        <v>19</v>
      </c>
      <c r="H59" s="155" t="s">
        <v>20</v>
      </c>
      <c r="I59" s="155" t="s">
        <v>21</v>
      </c>
      <c r="J59" s="156"/>
      <c r="K59" s="156"/>
      <c r="L59" s="157"/>
      <c r="M59" s="158"/>
      <c r="N59" s="158"/>
      <c r="O59" s="159">
        <f t="shared" si="3"/>
        <v>0</v>
      </c>
      <c r="P59" s="159">
        <f t="shared" si="4"/>
        <v>0</v>
      </c>
      <c r="Q59" s="151">
        <f>IF('1_L6_PXK_O1_Popunjava PO 1'!E101="DA",'2_L6_PXK_O1_Popunjava PO 2'!O59*0.8,'2_L6_PXK_O1_Popunjava PO 2'!O59*0)</f>
        <v>0</v>
      </c>
      <c r="R59" s="131"/>
    </row>
    <row r="60" spans="2:18" ht="28.8" x14ac:dyDescent="0.3">
      <c r="B60" s="130"/>
      <c r="C60" s="160">
        <f t="shared" si="1"/>
        <v>53</v>
      </c>
      <c r="D60" s="168"/>
      <c r="E60" s="168"/>
      <c r="F60" s="162" t="s">
        <v>18</v>
      </c>
      <c r="G60" s="163" t="s">
        <v>19</v>
      </c>
      <c r="H60" s="163" t="s">
        <v>20</v>
      </c>
      <c r="I60" s="163" t="s">
        <v>21</v>
      </c>
      <c r="J60" s="168"/>
      <c r="K60" s="164"/>
      <c r="L60" s="165"/>
      <c r="M60" s="166"/>
      <c r="N60" s="166"/>
      <c r="O60" s="167">
        <f t="shared" ref="O60:O79" si="5">M60/2</f>
        <v>0</v>
      </c>
      <c r="P60" s="167">
        <f t="shared" si="4"/>
        <v>0</v>
      </c>
      <c r="Q60" s="151">
        <f>IF('1_L6_PXK_O1_Popunjava PO 1'!E102="DA",'2_L6_PXK_O1_Popunjava PO 2'!O60*0.8,'2_L6_PXK_O1_Popunjava PO 2'!O60*0)</f>
        <v>0</v>
      </c>
      <c r="R60" s="131"/>
    </row>
    <row r="61" spans="2:18" ht="28.8" x14ac:dyDescent="0.3">
      <c r="B61" s="130"/>
      <c r="C61" s="152">
        <f t="shared" si="1"/>
        <v>54</v>
      </c>
      <c r="D61" s="169"/>
      <c r="E61" s="169"/>
      <c r="F61" s="154" t="s">
        <v>18</v>
      </c>
      <c r="G61" s="155" t="s">
        <v>19</v>
      </c>
      <c r="H61" s="155" t="s">
        <v>20</v>
      </c>
      <c r="I61" s="155" t="s">
        <v>21</v>
      </c>
      <c r="J61" s="169"/>
      <c r="K61" s="156"/>
      <c r="L61" s="157"/>
      <c r="M61" s="158"/>
      <c r="N61" s="158"/>
      <c r="O61" s="159">
        <f t="shared" si="5"/>
        <v>0</v>
      </c>
      <c r="P61" s="159">
        <f t="shared" si="4"/>
        <v>0</v>
      </c>
      <c r="Q61" s="151">
        <f>IF('1_L6_PXK_O1_Popunjava PO 1'!E103="DA",'2_L6_PXK_O1_Popunjava PO 2'!O61*0.8,'2_L6_PXK_O1_Popunjava PO 2'!O61*0)</f>
        <v>0</v>
      </c>
      <c r="R61" s="131"/>
    </row>
    <row r="62" spans="2:18" ht="28.8" x14ac:dyDescent="0.3">
      <c r="B62" s="130"/>
      <c r="C62" s="160">
        <f t="shared" si="1"/>
        <v>55</v>
      </c>
      <c r="D62" s="168"/>
      <c r="E62" s="168"/>
      <c r="F62" s="162" t="s">
        <v>18</v>
      </c>
      <c r="G62" s="163" t="s">
        <v>19</v>
      </c>
      <c r="H62" s="163" t="s">
        <v>20</v>
      </c>
      <c r="I62" s="163" t="s">
        <v>21</v>
      </c>
      <c r="J62" s="168"/>
      <c r="K62" s="164"/>
      <c r="L62" s="165"/>
      <c r="M62" s="166"/>
      <c r="N62" s="166"/>
      <c r="O62" s="167">
        <f t="shared" si="5"/>
        <v>0</v>
      </c>
      <c r="P62" s="167">
        <f t="shared" si="4"/>
        <v>0</v>
      </c>
      <c r="Q62" s="151">
        <f>IF('1_L6_PXK_O1_Popunjava PO 1'!E104="DA",'2_L6_PXK_O1_Popunjava PO 2'!O62*0.8,'2_L6_PXK_O1_Popunjava PO 2'!O62*0)</f>
        <v>0</v>
      </c>
      <c r="R62" s="131"/>
    </row>
    <row r="63" spans="2:18" ht="28.8" x14ac:dyDescent="0.3">
      <c r="B63" s="130"/>
      <c r="C63" s="152">
        <f t="shared" si="1"/>
        <v>56</v>
      </c>
      <c r="D63" s="169"/>
      <c r="E63" s="169"/>
      <c r="F63" s="154" t="s">
        <v>18</v>
      </c>
      <c r="G63" s="155" t="s">
        <v>19</v>
      </c>
      <c r="H63" s="155" t="s">
        <v>20</v>
      </c>
      <c r="I63" s="155" t="s">
        <v>21</v>
      </c>
      <c r="J63" s="169"/>
      <c r="K63" s="156"/>
      <c r="L63" s="157"/>
      <c r="M63" s="158"/>
      <c r="N63" s="158"/>
      <c r="O63" s="159">
        <f t="shared" si="5"/>
        <v>0</v>
      </c>
      <c r="P63" s="159">
        <f t="shared" si="4"/>
        <v>0</v>
      </c>
      <c r="Q63" s="151">
        <f>IF('1_L6_PXK_O1_Popunjava PO 1'!E105="DA",'2_L6_PXK_O1_Popunjava PO 2'!O63*0.8,'2_L6_PXK_O1_Popunjava PO 2'!O63*0)</f>
        <v>0</v>
      </c>
      <c r="R63" s="131"/>
    </row>
    <row r="64" spans="2:18" ht="28.8" x14ac:dyDescent="0.3">
      <c r="B64" s="130"/>
      <c r="C64" s="160">
        <f t="shared" si="1"/>
        <v>57</v>
      </c>
      <c r="D64" s="168"/>
      <c r="E64" s="168"/>
      <c r="F64" s="162" t="s">
        <v>18</v>
      </c>
      <c r="G64" s="163" t="s">
        <v>19</v>
      </c>
      <c r="H64" s="163" t="s">
        <v>20</v>
      </c>
      <c r="I64" s="163" t="s">
        <v>21</v>
      </c>
      <c r="J64" s="168"/>
      <c r="K64" s="164"/>
      <c r="L64" s="165"/>
      <c r="M64" s="166"/>
      <c r="N64" s="166"/>
      <c r="O64" s="167">
        <f t="shared" si="5"/>
        <v>0</v>
      </c>
      <c r="P64" s="167">
        <f t="shared" si="4"/>
        <v>0</v>
      </c>
      <c r="Q64" s="151">
        <f>IF('1_L6_PXK_O1_Popunjava PO 1'!E106="DA",'2_L6_PXK_O1_Popunjava PO 2'!O64*0.8,'2_L6_PXK_O1_Popunjava PO 2'!O64*0)</f>
        <v>0</v>
      </c>
      <c r="R64" s="131"/>
    </row>
    <row r="65" spans="2:18" ht="28.8" x14ac:dyDescent="0.3">
      <c r="B65" s="130"/>
      <c r="C65" s="152">
        <f t="shared" si="1"/>
        <v>58</v>
      </c>
      <c r="D65" s="169"/>
      <c r="E65" s="169"/>
      <c r="F65" s="154" t="s">
        <v>18</v>
      </c>
      <c r="G65" s="155" t="s">
        <v>19</v>
      </c>
      <c r="H65" s="155" t="s">
        <v>20</v>
      </c>
      <c r="I65" s="155" t="s">
        <v>21</v>
      </c>
      <c r="J65" s="169"/>
      <c r="K65" s="156"/>
      <c r="L65" s="157"/>
      <c r="M65" s="158"/>
      <c r="N65" s="158"/>
      <c r="O65" s="159">
        <f t="shared" si="5"/>
        <v>0</v>
      </c>
      <c r="P65" s="159">
        <f t="shared" si="4"/>
        <v>0</v>
      </c>
      <c r="Q65" s="151">
        <f>IF('1_L6_PXK_O1_Popunjava PO 1'!E107="DA",'2_L6_PXK_O1_Popunjava PO 2'!O65*0.8,'2_L6_PXK_O1_Popunjava PO 2'!O65*0)</f>
        <v>0</v>
      </c>
      <c r="R65" s="131"/>
    </row>
    <row r="66" spans="2:18" ht="28.8" x14ac:dyDescent="0.3">
      <c r="B66" s="130"/>
      <c r="C66" s="160">
        <f t="shared" si="1"/>
        <v>59</v>
      </c>
      <c r="D66" s="172"/>
      <c r="E66" s="172"/>
      <c r="F66" s="170" t="s">
        <v>18</v>
      </c>
      <c r="G66" s="171" t="s">
        <v>19</v>
      </c>
      <c r="H66" s="171" t="s">
        <v>20</v>
      </c>
      <c r="I66" s="171" t="s">
        <v>21</v>
      </c>
      <c r="J66" s="172"/>
      <c r="K66" s="172"/>
      <c r="L66" s="172"/>
      <c r="M66" s="173"/>
      <c r="N66" s="173"/>
      <c r="O66" s="174">
        <f t="shared" si="5"/>
        <v>0</v>
      </c>
      <c r="P66" s="174">
        <f t="shared" si="4"/>
        <v>0</v>
      </c>
      <c r="Q66" s="151">
        <f>IF('1_L6_PXK_O1_Popunjava PO 1'!E108="DA",'2_L6_PXK_O1_Popunjava PO 2'!O66*0.8,'2_L6_PXK_O1_Popunjava PO 2'!O66*0)</f>
        <v>0</v>
      </c>
      <c r="R66" s="131"/>
    </row>
    <row r="67" spans="2:18" ht="28.8" x14ac:dyDescent="0.3">
      <c r="B67" s="130"/>
      <c r="C67" s="152">
        <f t="shared" si="1"/>
        <v>60</v>
      </c>
      <c r="D67" s="156"/>
      <c r="E67" s="156"/>
      <c r="F67" s="154" t="s">
        <v>18</v>
      </c>
      <c r="G67" s="155" t="s">
        <v>19</v>
      </c>
      <c r="H67" s="155" t="s">
        <v>20</v>
      </c>
      <c r="I67" s="155" t="s">
        <v>21</v>
      </c>
      <c r="J67" s="156"/>
      <c r="K67" s="156"/>
      <c r="L67" s="157"/>
      <c r="M67" s="158"/>
      <c r="N67" s="158"/>
      <c r="O67" s="159">
        <f t="shared" si="5"/>
        <v>0</v>
      </c>
      <c r="P67" s="159">
        <f t="shared" si="4"/>
        <v>0</v>
      </c>
      <c r="Q67" s="151">
        <f>IF('1_L6_PXK_O1_Popunjava PO 1'!E109="DA",'2_L6_PXK_O1_Popunjava PO 2'!O67*0.8,'2_L6_PXK_O1_Popunjava PO 2'!O67*0)</f>
        <v>0</v>
      </c>
      <c r="R67" s="131"/>
    </row>
    <row r="68" spans="2:18" ht="28.8" x14ac:dyDescent="0.3">
      <c r="B68" s="130"/>
      <c r="C68" s="160">
        <f t="shared" si="1"/>
        <v>61</v>
      </c>
      <c r="D68" s="168"/>
      <c r="E68" s="168"/>
      <c r="F68" s="162" t="s">
        <v>18</v>
      </c>
      <c r="G68" s="163" t="s">
        <v>19</v>
      </c>
      <c r="H68" s="163" t="s">
        <v>20</v>
      </c>
      <c r="I68" s="163" t="s">
        <v>21</v>
      </c>
      <c r="J68" s="168"/>
      <c r="K68" s="164"/>
      <c r="L68" s="165"/>
      <c r="M68" s="166"/>
      <c r="N68" s="166"/>
      <c r="O68" s="167">
        <f t="shared" si="5"/>
        <v>0</v>
      </c>
      <c r="P68" s="167">
        <f t="shared" si="4"/>
        <v>0</v>
      </c>
      <c r="Q68" s="151">
        <f>IF('1_L6_PXK_O1_Popunjava PO 1'!E110="DA",'2_L6_PXK_O1_Popunjava PO 2'!O68*0.8,'2_L6_PXK_O1_Popunjava PO 2'!O68*0)</f>
        <v>0</v>
      </c>
      <c r="R68" s="131"/>
    </row>
    <row r="69" spans="2:18" ht="28.8" x14ac:dyDescent="0.3">
      <c r="B69" s="130"/>
      <c r="C69" s="152">
        <f t="shared" si="1"/>
        <v>62</v>
      </c>
      <c r="D69" s="169"/>
      <c r="E69" s="169"/>
      <c r="F69" s="154" t="s">
        <v>18</v>
      </c>
      <c r="G69" s="155" t="s">
        <v>19</v>
      </c>
      <c r="H69" s="155" t="s">
        <v>20</v>
      </c>
      <c r="I69" s="155" t="s">
        <v>21</v>
      </c>
      <c r="J69" s="169"/>
      <c r="K69" s="156"/>
      <c r="L69" s="157"/>
      <c r="M69" s="158"/>
      <c r="N69" s="158"/>
      <c r="O69" s="159">
        <f t="shared" si="5"/>
        <v>0</v>
      </c>
      <c r="P69" s="159">
        <f t="shared" si="4"/>
        <v>0</v>
      </c>
      <c r="Q69" s="151">
        <f>IF('1_L6_PXK_O1_Popunjava PO 1'!E111="DA",'2_L6_PXK_O1_Popunjava PO 2'!O69*0.8,'2_L6_PXK_O1_Popunjava PO 2'!O69*0)</f>
        <v>0</v>
      </c>
      <c r="R69" s="131"/>
    </row>
    <row r="70" spans="2:18" ht="28.8" x14ac:dyDescent="0.3">
      <c r="B70" s="130"/>
      <c r="C70" s="160">
        <f t="shared" si="1"/>
        <v>63</v>
      </c>
      <c r="D70" s="168"/>
      <c r="E70" s="168"/>
      <c r="F70" s="162" t="s">
        <v>18</v>
      </c>
      <c r="G70" s="163" t="s">
        <v>19</v>
      </c>
      <c r="H70" s="163" t="s">
        <v>20</v>
      </c>
      <c r="I70" s="163" t="s">
        <v>21</v>
      </c>
      <c r="J70" s="168"/>
      <c r="K70" s="164"/>
      <c r="L70" s="165"/>
      <c r="M70" s="166"/>
      <c r="N70" s="166"/>
      <c r="O70" s="167">
        <f t="shared" si="5"/>
        <v>0</v>
      </c>
      <c r="P70" s="167">
        <f t="shared" si="4"/>
        <v>0</v>
      </c>
      <c r="Q70" s="151">
        <f>IF('1_L6_PXK_O1_Popunjava PO 1'!E112="DA",'2_L6_PXK_O1_Popunjava PO 2'!O70*0.8,'2_L6_PXK_O1_Popunjava PO 2'!O70*0)</f>
        <v>0</v>
      </c>
      <c r="R70" s="131"/>
    </row>
    <row r="71" spans="2:18" ht="28.8" x14ac:dyDescent="0.3">
      <c r="B71" s="130"/>
      <c r="C71" s="152">
        <f t="shared" si="1"/>
        <v>64</v>
      </c>
      <c r="D71" s="169"/>
      <c r="E71" s="169"/>
      <c r="F71" s="154" t="s">
        <v>18</v>
      </c>
      <c r="G71" s="155" t="s">
        <v>19</v>
      </c>
      <c r="H71" s="155" t="s">
        <v>20</v>
      </c>
      <c r="I71" s="155" t="s">
        <v>21</v>
      </c>
      <c r="J71" s="169"/>
      <c r="K71" s="156"/>
      <c r="L71" s="157"/>
      <c r="M71" s="158"/>
      <c r="N71" s="158"/>
      <c r="O71" s="159">
        <f t="shared" si="5"/>
        <v>0</v>
      </c>
      <c r="P71" s="159">
        <f t="shared" si="4"/>
        <v>0</v>
      </c>
      <c r="Q71" s="151">
        <f>IF('1_L6_PXK_O1_Popunjava PO 1'!E113="DA",'2_L6_PXK_O1_Popunjava PO 2'!O71*0.8,'2_L6_PXK_O1_Popunjava PO 2'!O71*0)</f>
        <v>0</v>
      </c>
      <c r="R71" s="131"/>
    </row>
    <row r="72" spans="2:18" ht="28.8" x14ac:dyDescent="0.3">
      <c r="B72" s="130"/>
      <c r="C72" s="160">
        <f t="shared" si="1"/>
        <v>65</v>
      </c>
      <c r="D72" s="168"/>
      <c r="E72" s="168"/>
      <c r="F72" s="162" t="s">
        <v>18</v>
      </c>
      <c r="G72" s="163" t="s">
        <v>19</v>
      </c>
      <c r="H72" s="163" t="s">
        <v>20</v>
      </c>
      <c r="I72" s="163" t="s">
        <v>21</v>
      </c>
      <c r="J72" s="168"/>
      <c r="K72" s="164"/>
      <c r="L72" s="165"/>
      <c r="M72" s="166"/>
      <c r="N72" s="166"/>
      <c r="O72" s="167">
        <f t="shared" si="5"/>
        <v>0</v>
      </c>
      <c r="P72" s="167">
        <f t="shared" ref="P72:P107" si="6">M72/2</f>
        <v>0</v>
      </c>
      <c r="Q72" s="151">
        <f>IF('1_L6_PXK_O1_Popunjava PO 1'!E114="DA",'2_L6_PXK_O1_Popunjava PO 2'!O72*0.8,'2_L6_PXK_O1_Popunjava PO 2'!O72*0)</f>
        <v>0</v>
      </c>
      <c r="R72" s="131"/>
    </row>
    <row r="73" spans="2:18" ht="28.8" x14ac:dyDescent="0.3">
      <c r="B73" s="130"/>
      <c r="C73" s="152">
        <f t="shared" si="1"/>
        <v>66</v>
      </c>
      <c r="D73" s="169"/>
      <c r="E73" s="169"/>
      <c r="F73" s="154" t="s">
        <v>18</v>
      </c>
      <c r="G73" s="155" t="s">
        <v>19</v>
      </c>
      <c r="H73" s="155" t="s">
        <v>20</v>
      </c>
      <c r="I73" s="155" t="s">
        <v>21</v>
      </c>
      <c r="J73" s="169"/>
      <c r="K73" s="156"/>
      <c r="L73" s="157"/>
      <c r="M73" s="158"/>
      <c r="N73" s="158"/>
      <c r="O73" s="159">
        <f t="shared" si="5"/>
        <v>0</v>
      </c>
      <c r="P73" s="159">
        <f t="shared" si="6"/>
        <v>0</v>
      </c>
      <c r="Q73" s="151">
        <f>IF('1_L6_PXK_O1_Popunjava PO 1'!E115="DA",'2_L6_PXK_O1_Popunjava PO 2'!O73*0.8,'2_L6_PXK_O1_Popunjava PO 2'!O73*0)</f>
        <v>0</v>
      </c>
      <c r="R73" s="131"/>
    </row>
    <row r="74" spans="2:18" ht="28.8" x14ac:dyDescent="0.3">
      <c r="B74" s="130"/>
      <c r="C74" s="160">
        <f t="shared" ref="C74:C107" si="7">C73+1</f>
        <v>67</v>
      </c>
      <c r="D74" s="172"/>
      <c r="E74" s="172"/>
      <c r="F74" s="170" t="s">
        <v>18</v>
      </c>
      <c r="G74" s="171" t="s">
        <v>19</v>
      </c>
      <c r="H74" s="171" t="s">
        <v>20</v>
      </c>
      <c r="I74" s="171" t="s">
        <v>21</v>
      </c>
      <c r="J74" s="172"/>
      <c r="K74" s="172"/>
      <c r="L74" s="172"/>
      <c r="M74" s="173"/>
      <c r="N74" s="173"/>
      <c r="O74" s="174">
        <f t="shared" si="5"/>
        <v>0</v>
      </c>
      <c r="P74" s="174">
        <f t="shared" si="6"/>
        <v>0</v>
      </c>
      <c r="Q74" s="151">
        <f>IF('1_L6_PXK_O1_Popunjava PO 1'!E116="DA",'2_L6_PXK_O1_Popunjava PO 2'!O74*0.8,'2_L6_PXK_O1_Popunjava PO 2'!O74*0)</f>
        <v>0</v>
      </c>
      <c r="R74" s="131"/>
    </row>
    <row r="75" spans="2:18" ht="28.8" x14ac:dyDescent="0.3">
      <c r="B75" s="130"/>
      <c r="C75" s="152">
        <f t="shared" si="7"/>
        <v>68</v>
      </c>
      <c r="D75" s="156"/>
      <c r="E75" s="156"/>
      <c r="F75" s="154" t="s">
        <v>18</v>
      </c>
      <c r="G75" s="155" t="s">
        <v>19</v>
      </c>
      <c r="H75" s="155" t="s">
        <v>20</v>
      </c>
      <c r="I75" s="155" t="s">
        <v>21</v>
      </c>
      <c r="J75" s="156"/>
      <c r="K75" s="156"/>
      <c r="L75" s="157"/>
      <c r="M75" s="158"/>
      <c r="N75" s="158"/>
      <c r="O75" s="159">
        <f t="shared" si="5"/>
        <v>0</v>
      </c>
      <c r="P75" s="159">
        <f t="shared" si="6"/>
        <v>0</v>
      </c>
      <c r="Q75" s="151">
        <f>IF('1_L6_PXK_O1_Popunjava PO 1'!E117="DA",'2_L6_PXK_O1_Popunjava PO 2'!O75*0.8,'2_L6_PXK_O1_Popunjava PO 2'!O75*0)</f>
        <v>0</v>
      </c>
      <c r="R75" s="131"/>
    </row>
    <row r="76" spans="2:18" ht="28.8" x14ac:dyDescent="0.3">
      <c r="B76" s="130"/>
      <c r="C76" s="160">
        <f t="shared" si="7"/>
        <v>69</v>
      </c>
      <c r="D76" s="168"/>
      <c r="E76" s="168"/>
      <c r="F76" s="162" t="s">
        <v>18</v>
      </c>
      <c r="G76" s="163" t="s">
        <v>19</v>
      </c>
      <c r="H76" s="163" t="s">
        <v>20</v>
      </c>
      <c r="I76" s="163" t="s">
        <v>21</v>
      </c>
      <c r="J76" s="168"/>
      <c r="K76" s="164"/>
      <c r="L76" s="165"/>
      <c r="M76" s="166"/>
      <c r="N76" s="166"/>
      <c r="O76" s="167">
        <f t="shared" si="5"/>
        <v>0</v>
      </c>
      <c r="P76" s="167">
        <f t="shared" si="6"/>
        <v>0</v>
      </c>
      <c r="Q76" s="151">
        <f>IF('1_L6_PXK_O1_Popunjava PO 1'!E118="DA",'2_L6_PXK_O1_Popunjava PO 2'!O76*0.8,'2_L6_PXK_O1_Popunjava PO 2'!O76*0)</f>
        <v>0</v>
      </c>
      <c r="R76" s="131"/>
    </row>
    <row r="77" spans="2:18" ht="28.8" x14ac:dyDescent="0.3">
      <c r="B77" s="130"/>
      <c r="C77" s="152">
        <f t="shared" si="7"/>
        <v>70</v>
      </c>
      <c r="D77" s="169"/>
      <c r="E77" s="169"/>
      <c r="F77" s="154" t="s">
        <v>18</v>
      </c>
      <c r="G77" s="155" t="s">
        <v>19</v>
      </c>
      <c r="H77" s="155" t="s">
        <v>20</v>
      </c>
      <c r="I77" s="155" t="s">
        <v>21</v>
      </c>
      <c r="J77" s="169"/>
      <c r="K77" s="156"/>
      <c r="L77" s="157"/>
      <c r="M77" s="158"/>
      <c r="N77" s="158"/>
      <c r="O77" s="159">
        <f t="shared" si="5"/>
        <v>0</v>
      </c>
      <c r="P77" s="159">
        <f t="shared" si="6"/>
        <v>0</v>
      </c>
      <c r="Q77" s="151">
        <f>IF('1_L6_PXK_O1_Popunjava PO 1'!E119="DA",'2_L6_PXK_O1_Popunjava PO 2'!O77*0.8,'2_L6_PXK_O1_Popunjava PO 2'!O77*0)</f>
        <v>0</v>
      </c>
      <c r="R77" s="131"/>
    </row>
    <row r="78" spans="2:18" ht="28.8" x14ac:dyDescent="0.3">
      <c r="B78" s="130"/>
      <c r="C78" s="160">
        <f t="shared" si="7"/>
        <v>71</v>
      </c>
      <c r="D78" s="168"/>
      <c r="E78" s="168"/>
      <c r="F78" s="162" t="s">
        <v>18</v>
      </c>
      <c r="G78" s="163" t="s">
        <v>19</v>
      </c>
      <c r="H78" s="163" t="s">
        <v>20</v>
      </c>
      <c r="I78" s="163" t="s">
        <v>21</v>
      </c>
      <c r="J78" s="168"/>
      <c r="K78" s="164"/>
      <c r="L78" s="165"/>
      <c r="M78" s="166"/>
      <c r="N78" s="166"/>
      <c r="O78" s="167">
        <f t="shared" si="5"/>
        <v>0</v>
      </c>
      <c r="P78" s="167">
        <f t="shared" si="6"/>
        <v>0</v>
      </c>
      <c r="Q78" s="151">
        <f>IF('1_L6_PXK_O1_Popunjava PO 1'!E120="DA",'2_L6_PXK_O1_Popunjava PO 2'!O78*0.8,'2_L6_PXK_O1_Popunjava PO 2'!O78*0)</f>
        <v>0</v>
      </c>
      <c r="R78" s="131"/>
    </row>
    <row r="79" spans="2:18" ht="28.8" x14ac:dyDescent="0.3">
      <c r="B79" s="130"/>
      <c r="C79" s="152">
        <f t="shared" si="7"/>
        <v>72</v>
      </c>
      <c r="D79" s="169"/>
      <c r="E79" s="169"/>
      <c r="F79" s="154" t="s">
        <v>18</v>
      </c>
      <c r="G79" s="155" t="s">
        <v>19</v>
      </c>
      <c r="H79" s="155" t="s">
        <v>20</v>
      </c>
      <c r="I79" s="155" t="s">
        <v>21</v>
      </c>
      <c r="J79" s="169"/>
      <c r="K79" s="156"/>
      <c r="L79" s="157"/>
      <c r="M79" s="158"/>
      <c r="N79" s="158"/>
      <c r="O79" s="159">
        <f t="shared" si="5"/>
        <v>0</v>
      </c>
      <c r="P79" s="159">
        <f t="shared" si="6"/>
        <v>0</v>
      </c>
      <c r="Q79" s="151">
        <f>IF('1_L6_PXK_O1_Popunjava PO 1'!E121="DA",'2_L6_PXK_O1_Popunjava PO 2'!O79*0.8,'2_L6_PXK_O1_Popunjava PO 2'!O79*0)</f>
        <v>0</v>
      </c>
      <c r="R79" s="131"/>
    </row>
    <row r="80" spans="2:18" ht="28.8" x14ac:dyDescent="0.3">
      <c r="B80" s="130"/>
      <c r="C80" s="160">
        <f t="shared" si="7"/>
        <v>73</v>
      </c>
      <c r="D80" s="168"/>
      <c r="E80" s="168"/>
      <c r="F80" s="162" t="s">
        <v>18</v>
      </c>
      <c r="G80" s="163" t="s">
        <v>19</v>
      </c>
      <c r="H80" s="163" t="s">
        <v>20</v>
      </c>
      <c r="I80" s="163" t="s">
        <v>21</v>
      </c>
      <c r="J80" s="168"/>
      <c r="K80" s="164"/>
      <c r="L80" s="165"/>
      <c r="M80" s="166"/>
      <c r="N80" s="166"/>
      <c r="O80" s="167">
        <f t="shared" ref="O80:O107" si="8">M80/2</f>
        <v>0</v>
      </c>
      <c r="P80" s="167">
        <f t="shared" si="6"/>
        <v>0</v>
      </c>
      <c r="Q80" s="151">
        <f>IF('1_L6_PXK_O1_Popunjava PO 1'!E122="DA",'2_L6_PXK_O1_Popunjava PO 2'!O80*0.8,'2_L6_PXK_O1_Popunjava PO 2'!O80*0)</f>
        <v>0</v>
      </c>
      <c r="R80" s="131"/>
    </row>
    <row r="81" spans="2:18" ht="28.8" x14ac:dyDescent="0.3">
      <c r="B81" s="130"/>
      <c r="C81" s="152">
        <f t="shared" si="7"/>
        <v>74</v>
      </c>
      <c r="D81" s="169"/>
      <c r="E81" s="169"/>
      <c r="F81" s="154" t="s">
        <v>18</v>
      </c>
      <c r="G81" s="155" t="s">
        <v>19</v>
      </c>
      <c r="H81" s="155" t="s">
        <v>20</v>
      </c>
      <c r="I81" s="155" t="s">
        <v>21</v>
      </c>
      <c r="J81" s="169"/>
      <c r="K81" s="156"/>
      <c r="L81" s="157"/>
      <c r="M81" s="158"/>
      <c r="N81" s="158"/>
      <c r="O81" s="159">
        <f t="shared" si="8"/>
        <v>0</v>
      </c>
      <c r="P81" s="159">
        <f t="shared" si="6"/>
        <v>0</v>
      </c>
      <c r="Q81" s="151">
        <f>IF('1_L6_PXK_O1_Popunjava PO 1'!E123="DA",'2_L6_PXK_O1_Popunjava PO 2'!O81*0.8,'2_L6_PXK_O1_Popunjava PO 2'!O81*0)</f>
        <v>0</v>
      </c>
      <c r="R81" s="131"/>
    </row>
    <row r="82" spans="2:18" ht="28.8" x14ac:dyDescent="0.3">
      <c r="B82" s="130"/>
      <c r="C82" s="160">
        <f t="shared" si="7"/>
        <v>75</v>
      </c>
      <c r="D82" s="172"/>
      <c r="E82" s="172"/>
      <c r="F82" s="170" t="s">
        <v>18</v>
      </c>
      <c r="G82" s="171" t="s">
        <v>19</v>
      </c>
      <c r="H82" s="171" t="s">
        <v>20</v>
      </c>
      <c r="I82" s="171" t="s">
        <v>21</v>
      </c>
      <c r="J82" s="172"/>
      <c r="K82" s="172"/>
      <c r="L82" s="172"/>
      <c r="M82" s="173"/>
      <c r="N82" s="173"/>
      <c r="O82" s="174">
        <f t="shared" si="8"/>
        <v>0</v>
      </c>
      <c r="P82" s="174">
        <f t="shared" si="6"/>
        <v>0</v>
      </c>
      <c r="Q82" s="151">
        <f>IF('1_L6_PXK_O1_Popunjava PO 1'!E124="DA",'2_L6_PXK_O1_Popunjava PO 2'!O82*0.8,'2_L6_PXK_O1_Popunjava PO 2'!O82*0)</f>
        <v>0</v>
      </c>
      <c r="R82" s="131"/>
    </row>
    <row r="83" spans="2:18" ht="28.8" x14ac:dyDescent="0.3">
      <c r="B83" s="130"/>
      <c r="C83" s="152">
        <f t="shared" si="7"/>
        <v>76</v>
      </c>
      <c r="D83" s="156"/>
      <c r="E83" s="156"/>
      <c r="F83" s="154" t="s">
        <v>18</v>
      </c>
      <c r="G83" s="155" t="s">
        <v>19</v>
      </c>
      <c r="H83" s="155" t="s">
        <v>20</v>
      </c>
      <c r="I83" s="155" t="s">
        <v>21</v>
      </c>
      <c r="J83" s="156"/>
      <c r="K83" s="156"/>
      <c r="L83" s="157"/>
      <c r="M83" s="158"/>
      <c r="N83" s="158"/>
      <c r="O83" s="159">
        <f t="shared" si="8"/>
        <v>0</v>
      </c>
      <c r="P83" s="159">
        <f t="shared" si="6"/>
        <v>0</v>
      </c>
      <c r="Q83" s="151">
        <f>IF('1_L6_PXK_O1_Popunjava PO 1'!E125="DA",'2_L6_PXK_O1_Popunjava PO 2'!O83*0.8,'2_L6_PXK_O1_Popunjava PO 2'!O83*0)</f>
        <v>0</v>
      </c>
      <c r="R83" s="131"/>
    </row>
    <row r="84" spans="2:18" ht="28.8" x14ac:dyDescent="0.3">
      <c r="B84" s="130"/>
      <c r="C84" s="160">
        <f t="shared" si="7"/>
        <v>77</v>
      </c>
      <c r="D84" s="168"/>
      <c r="E84" s="168"/>
      <c r="F84" s="162" t="s">
        <v>18</v>
      </c>
      <c r="G84" s="163" t="s">
        <v>19</v>
      </c>
      <c r="H84" s="163" t="s">
        <v>20</v>
      </c>
      <c r="I84" s="163" t="s">
        <v>21</v>
      </c>
      <c r="J84" s="168"/>
      <c r="K84" s="164"/>
      <c r="L84" s="165"/>
      <c r="M84" s="166"/>
      <c r="N84" s="166"/>
      <c r="O84" s="167">
        <f t="shared" si="8"/>
        <v>0</v>
      </c>
      <c r="P84" s="167">
        <f t="shared" si="6"/>
        <v>0</v>
      </c>
      <c r="Q84" s="151">
        <f>IF('1_L6_PXK_O1_Popunjava PO 1'!E126="DA",'2_L6_PXK_O1_Popunjava PO 2'!O84*0.8,'2_L6_PXK_O1_Popunjava PO 2'!O84*0)</f>
        <v>0</v>
      </c>
      <c r="R84" s="131"/>
    </row>
    <row r="85" spans="2:18" ht="28.8" x14ac:dyDescent="0.3">
      <c r="B85" s="130"/>
      <c r="C85" s="152">
        <f t="shared" si="7"/>
        <v>78</v>
      </c>
      <c r="D85" s="169"/>
      <c r="E85" s="169"/>
      <c r="F85" s="154" t="s">
        <v>18</v>
      </c>
      <c r="G85" s="155" t="s">
        <v>19</v>
      </c>
      <c r="H85" s="155" t="s">
        <v>20</v>
      </c>
      <c r="I85" s="155" t="s">
        <v>21</v>
      </c>
      <c r="J85" s="169"/>
      <c r="K85" s="156"/>
      <c r="L85" s="157"/>
      <c r="M85" s="158"/>
      <c r="N85" s="158"/>
      <c r="O85" s="159">
        <f t="shared" si="8"/>
        <v>0</v>
      </c>
      <c r="P85" s="159">
        <f t="shared" si="6"/>
        <v>0</v>
      </c>
      <c r="Q85" s="151">
        <f>IF('1_L6_PXK_O1_Popunjava PO 1'!E127="DA",'2_L6_PXK_O1_Popunjava PO 2'!O85*0.8,'2_L6_PXK_O1_Popunjava PO 2'!O85*0)</f>
        <v>0</v>
      </c>
      <c r="R85" s="131"/>
    </row>
    <row r="86" spans="2:18" ht="28.8" x14ac:dyDescent="0.3">
      <c r="B86" s="130"/>
      <c r="C86" s="160">
        <f t="shared" si="7"/>
        <v>79</v>
      </c>
      <c r="D86" s="168"/>
      <c r="E86" s="168"/>
      <c r="F86" s="162" t="s">
        <v>18</v>
      </c>
      <c r="G86" s="163" t="s">
        <v>19</v>
      </c>
      <c r="H86" s="163" t="s">
        <v>20</v>
      </c>
      <c r="I86" s="163" t="s">
        <v>21</v>
      </c>
      <c r="J86" s="168"/>
      <c r="K86" s="164"/>
      <c r="L86" s="165"/>
      <c r="M86" s="166"/>
      <c r="N86" s="166"/>
      <c r="O86" s="167">
        <f t="shared" si="8"/>
        <v>0</v>
      </c>
      <c r="P86" s="167">
        <f t="shared" si="6"/>
        <v>0</v>
      </c>
      <c r="Q86" s="151">
        <f>IF('1_L6_PXK_O1_Popunjava PO 1'!E128="DA",'2_L6_PXK_O1_Popunjava PO 2'!O86*0.8,'2_L6_PXK_O1_Popunjava PO 2'!O86*0)</f>
        <v>0</v>
      </c>
      <c r="R86" s="131"/>
    </row>
    <row r="87" spans="2:18" ht="28.8" x14ac:dyDescent="0.3">
      <c r="B87" s="130"/>
      <c r="C87" s="152">
        <f t="shared" si="7"/>
        <v>80</v>
      </c>
      <c r="D87" s="169"/>
      <c r="E87" s="169"/>
      <c r="F87" s="154" t="s">
        <v>18</v>
      </c>
      <c r="G87" s="155" t="s">
        <v>19</v>
      </c>
      <c r="H87" s="155" t="s">
        <v>20</v>
      </c>
      <c r="I87" s="155" t="s">
        <v>21</v>
      </c>
      <c r="J87" s="169"/>
      <c r="K87" s="156"/>
      <c r="L87" s="157"/>
      <c r="M87" s="158"/>
      <c r="N87" s="158"/>
      <c r="O87" s="159">
        <f t="shared" si="8"/>
        <v>0</v>
      </c>
      <c r="P87" s="159">
        <f t="shared" si="6"/>
        <v>0</v>
      </c>
      <c r="Q87" s="151">
        <f>IF('1_L6_PXK_O1_Popunjava PO 1'!E129="DA",'2_L6_PXK_O1_Popunjava PO 2'!O87*0.8,'2_L6_PXK_O1_Popunjava PO 2'!O87*0)</f>
        <v>0</v>
      </c>
      <c r="R87" s="131"/>
    </row>
    <row r="88" spans="2:18" ht="28.8" x14ac:dyDescent="0.3">
      <c r="B88" s="130"/>
      <c r="C88" s="160">
        <f t="shared" si="7"/>
        <v>81</v>
      </c>
      <c r="D88" s="168"/>
      <c r="E88" s="168"/>
      <c r="F88" s="162" t="s">
        <v>18</v>
      </c>
      <c r="G88" s="163" t="s">
        <v>19</v>
      </c>
      <c r="H88" s="163" t="s">
        <v>20</v>
      </c>
      <c r="I88" s="163" t="s">
        <v>21</v>
      </c>
      <c r="J88" s="168"/>
      <c r="K88" s="164"/>
      <c r="L88" s="165"/>
      <c r="M88" s="166"/>
      <c r="N88" s="166"/>
      <c r="O88" s="167">
        <f t="shared" si="8"/>
        <v>0</v>
      </c>
      <c r="P88" s="167">
        <f t="shared" si="6"/>
        <v>0</v>
      </c>
      <c r="Q88" s="151">
        <f>IF('1_L6_PXK_O1_Popunjava PO 1'!E130="DA",'2_L6_PXK_O1_Popunjava PO 2'!O88*0.8,'2_L6_PXK_O1_Popunjava PO 2'!O88*0)</f>
        <v>0</v>
      </c>
      <c r="R88" s="131"/>
    </row>
    <row r="89" spans="2:18" ht="28.8" x14ac:dyDescent="0.3">
      <c r="B89" s="130"/>
      <c r="C89" s="152">
        <f t="shared" si="7"/>
        <v>82</v>
      </c>
      <c r="D89" s="169"/>
      <c r="E89" s="169"/>
      <c r="F89" s="154" t="s">
        <v>18</v>
      </c>
      <c r="G89" s="155" t="s">
        <v>19</v>
      </c>
      <c r="H89" s="155" t="s">
        <v>20</v>
      </c>
      <c r="I89" s="155" t="s">
        <v>21</v>
      </c>
      <c r="J89" s="169"/>
      <c r="K89" s="156"/>
      <c r="L89" s="157"/>
      <c r="M89" s="158"/>
      <c r="N89" s="158"/>
      <c r="O89" s="159">
        <f t="shared" si="8"/>
        <v>0</v>
      </c>
      <c r="P89" s="159">
        <f t="shared" si="6"/>
        <v>0</v>
      </c>
      <c r="Q89" s="151">
        <f>IF('1_L6_PXK_O1_Popunjava PO 1'!E131="DA",'2_L6_PXK_O1_Popunjava PO 2'!O89*0.8,'2_L6_PXK_O1_Popunjava PO 2'!O89*0)</f>
        <v>0</v>
      </c>
      <c r="R89" s="131"/>
    </row>
    <row r="90" spans="2:18" ht="28.8" x14ac:dyDescent="0.3">
      <c r="B90" s="130"/>
      <c r="C90" s="160">
        <f t="shared" si="7"/>
        <v>83</v>
      </c>
      <c r="D90" s="172"/>
      <c r="E90" s="172"/>
      <c r="F90" s="170" t="s">
        <v>18</v>
      </c>
      <c r="G90" s="171" t="s">
        <v>19</v>
      </c>
      <c r="H90" s="171" t="s">
        <v>20</v>
      </c>
      <c r="I90" s="171" t="s">
        <v>21</v>
      </c>
      <c r="J90" s="172"/>
      <c r="K90" s="172"/>
      <c r="L90" s="172"/>
      <c r="M90" s="173"/>
      <c r="N90" s="173"/>
      <c r="O90" s="174">
        <f t="shared" si="8"/>
        <v>0</v>
      </c>
      <c r="P90" s="174">
        <f t="shared" si="6"/>
        <v>0</v>
      </c>
      <c r="Q90" s="151">
        <f>IF('1_L6_PXK_O1_Popunjava PO 1'!E132="DA",'2_L6_PXK_O1_Popunjava PO 2'!O90*0.8,'2_L6_PXK_O1_Popunjava PO 2'!O90*0)</f>
        <v>0</v>
      </c>
      <c r="R90" s="131"/>
    </row>
    <row r="91" spans="2:18" ht="28.8" x14ac:dyDescent="0.3">
      <c r="B91" s="130"/>
      <c r="C91" s="152">
        <f t="shared" si="7"/>
        <v>84</v>
      </c>
      <c r="D91" s="156"/>
      <c r="E91" s="156"/>
      <c r="F91" s="154" t="s">
        <v>18</v>
      </c>
      <c r="G91" s="155" t="s">
        <v>19</v>
      </c>
      <c r="H91" s="155" t="s">
        <v>20</v>
      </c>
      <c r="I91" s="155" t="s">
        <v>21</v>
      </c>
      <c r="J91" s="156"/>
      <c r="K91" s="156"/>
      <c r="L91" s="157"/>
      <c r="M91" s="158"/>
      <c r="N91" s="158"/>
      <c r="O91" s="159">
        <f t="shared" si="8"/>
        <v>0</v>
      </c>
      <c r="P91" s="159">
        <f t="shared" si="6"/>
        <v>0</v>
      </c>
      <c r="Q91" s="151">
        <f>IF('1_L6_PXK_O1_Popunjava PO 1'!E133="DA",'2_L6_PXK_O1_Popunjava PO 2'!O91*0.8,'2_L6_PXK_O1_Popunjava PO 2'!O91*0)</f>
        <v>0</v>
      </c>
      <c r="R91" s="131"/>
    </row>
    <row r="92" spans="2:18" ht="28.8" x14ac:dyDescent="0.3">
      <c r="B92" s="130"/>
      <c r="C92" s="160">
        <f t="shared" si="7"/>
        <v>85</v>
      </c>
      <c r="D92" s="168"/>
      <c r="E92" s="168"/>
      <c r="F92" s="162" t="s">
        <v>18</v>
      </c>
      <c r="G92" s="163" t="s">
        <v>19</v>
      </c>
      <c r="H92" s="163" t="s">
        <v>20</v>
      </c>
      <c r="I92" s="163" t="s">
        <v>21</v>
      </c>
      <c r="J92" s="168"/>
      <c r="K92" s="164"/>
      <c r="L92" s="165"/>
      <c r="M92" s="166"/>
      <c r="N92" s="166"/>
      <c r="O92" s="167">
        <f t="shared" si="8"/>
        <v>0</v>
      </c>
      <c r="P92" s="167">
        <f t="shared" si="6"/>
        <v>0</v>
      </c>
      <c r="Q92" s="151">
        <f>IF('1_L6_PXK_O1_Popunjava PO 1'!E134="DA",'2_L6_PXK_O1_Popunjava PO 2'!O92*0.8,'2_L6_PXK_O1_Popunjava PO 2'!O92*0)</f>
        <v>0</v>
      </c>
      <c r="R92" s="131"/>
    </row>
    <row r="93" spans="2:18" ht="28.8" x14ac:dyDescent="0.3">
      <c r="B93" s="130"/>
      <c r="C93" s="152">
        <f t="shared" si="7"/>
        <v>86</v>
      </c>
      <c r="D93" s="169"/>
      <c r="E93" s="169"/>
      <c r="F93" s="154" t="s">
        <v>18</v>
      </c>
      <c r="G93" s="155" t="s">
        <v>19</v>
      </c>
      <c r="H93" s="155" t="s">
        <v>20</v>
      </c>
      <c r="I93" s="155" t="s">
        <v>21</v>
      </c>
      <c r="J93" s="169"/>
      <c r="K93" s="156"/>
      <c r="L93" s="157"/>
      <c r="M93" s="158"/>
      <c r="N93" s="158"/>
      <c r="O93" s="159">
        <f t="shared" si="8"/>
        <v>0</v>
      </c>
      <c r="P93" s="159">
        <f t="shared" si="6"/>
        <v>0</v>
      </c>
      <c r="Q93" s="151">
        <f>IF('1_L6_PXK_O1_Popunjava PO 1'!E135="DA",'2_L6_PXK_O1_Popunjava PO 2'!O93*0.8,'2_L6_PXK_O1_Popunjava PO 2'!O93*0)</f>
        <v>0</v>
      </c>
      <c r="R93" s="131"/>
    </row>
    <row r="94" spans="2:18" ht="28.8" x14ac:dyDescent="0.3">
      <c r="B94" s="130"/>
      <c r="C94" s="160">
        <f t="shared" si="7"/>
        <v>87</v>
      </c>
      <c r="D94" s="168"/>
      <c r="E94" s="168"/>
      <c r="F94" s="162" t="s">
        <v>18</v>
      </c>
      <c r="G94" s="163" t="s">
        <v>19</v>
      </c>
      <c r="H94" s="163" t="s">
        <v>20</v>
      </c>
      <c r="I94" s="163" t="s">
        <v>21</v>
      </c>
      <c r="J94" s="168"/>
      <c r="K94" s="164"/>
      <c r="L94" s="165"/>
      <c r="M94" s="166"/>
      <c r="N94" s="166"/>
      <c r="O94" s="167">
        <f t="shared" si="8"/>
        <v>0</v>
      </c>
      <c r="P94" s="167">
        <f t="shared" si="6"/>
        <v>0</v>
      </c>
      <c r="Q94" s="151">
        <f>IF('1_L6_PXK_O1_Popunjava PO 1'!E136="DA",'2_L6_PXK_O1_Popunjava PO 2'!O94*0.8,'2_L6_PXK_O1_Popunjava PO 2'!O94*0)</f>
        <v>0</v>
      </c>
      <c r="R94" s="131"/>
    </row>
    <row r="95" spans="2:18" ht="28.8" x14ac:dyDescent="0.3">
      <c r="B95" s="130"/>
      <c r="C95" s="152">
        <f t="shared" si="7"/>
        <v>88</v>
      </c>
      <c r="D95" s="169"/>
      <c r="E95" s="169"/>
      <c r="F95" s="154" t="s">
        <v>18</v>
      </c>
      <c r="G95" s="155" t="s">
        <v>19</v>
      </c>
      <c r="H95" s="155" t="s">
        <v>20</v>
      </c>
      <c r="I95" s="155" t="s">
        <v>21</v>
      </c>
      <c r="J95" s="169"/>
      <c r="K95" s="156"/>
      <c r="L95" s="157"/>
      <c r="M95" s="158"/>
      <c r="N95" s="158"/>
      <c r="O95" s="159">
        <f t="shared" si="8"/>
        <v>0</v>
      </c>
      <c r="P95" s="159">
        <f t="shared" si="6"/>
        <v>0</v>
      </c>
      <c r="Q95" s="151">
        <f>IF('1_L6_PXK_O1_Popunjava PO 1'!E137="DA",'2_L6_PXK_O1_Popunjava PO 2'!O95*0.8,'2_L6_PXK_O1_Popunjava PO 2'!O95*0)</f>
        <v>0</v>
      </c>
      <c r="R95" s="131"/>
    </row>
    <row r="96" spans="2:18" ht="28.8" x14ac:dyDescent="0.3">
      <c r="B96" s="130"/>
      <c r="C96" s="160">
        <f t="shared" si="7"/>
        <v>89</v>
      </c>
      <c r="D96" s="168"/>
      <c r="E96" s="168"/>
      <c r="F96" s="162" t="s">
        <v>18</v>
      </c>
      <c r="G96" s="163" t="s">
        <v>19</v>
      </c>
      <c r="H96" s="163" t="s">
        <v>20</v>
      </c>
      <c r="I96" s="163" t="s">
        <v>21</v>
      </c>
      <c r="J96" s="168"/>
      <c r="K96" s="164"/>
      <c r="L96" s="165"/>
      <c r="M96" s="166"/>
      <c r="N96" s="166"/>
      <c r="O96" s="167">
        <f t="shared" si="8"/>
        <v>0</v>
      </c>
      <c r="P96" s="167">
        <f t="shared" si="6"/>
        <v>0</v>
      </c>
      <c r="Q96" s="151">
        <f>IF('1_L6_PXK_O1_Popunjava PO 1'!E138="DA",'2_L6_PXK_O1_Popunjava PO 2'!O96*0.8,'2_L6_PXK_O1_Popunjava PO 2'!O96*0)</f>
        <v>0</v>
      </c>
      <c r="R96" s="131"/>
    </row>
    <row r="97" spans="2:18" ht="28.8" x14ac:dyDescent="0.3">
      <c r="B97" s="130"/>
      <c r="C97" s="152">
        <f t="shared" si="7"/>
        <v>90</v>
      </c>
      <c r="D97" s="169"/>
      <c r="E97" s="169"/>
      <c r="F97" s="154" t="s">
        <v>18</v>
      </c>
      <c r="G97" s="155" t="s">
        <v>19</v>
      </c>
      <c r="H97" s="155" t="s">
        <v>20</v>
      </c>
      <c r="I97" s="155" t="s">
        <v>21</v>
      </c>
      <c r="J97" s="169"/>
      <c r="K97" s="156"/>
      <c r="L97" s="157"/>
      <c r="M97" s="158"/>
      <c r="N97" s="158"/>
      <c r="O97" s="159">
        <f t="shared" si="8"/>
        <v>0</v>
      </c>
      <c r="P97" s="159">
        <f t="shared" si="6"/>
        <v>0</v>
      </c>
      <c r="Q97" s="151">
        <f>IF('1_L6_PXK_O1_Popunjava PO 1'!E139="DA",'2_L6_PXK_O1_Popunjava PO 2'!O97*0.8,'2_L6_PXK_O1_Popunjava PO 2'!O97*0)</f>
        <v>0</v>
      </c>
      <c r="R97" s="131"/>
    </row>
    <row r="98" spans="2:18" ht="28.8" x14ac:dyDescent="0.3">
      <c r="B98" s="130"/>
      <c r="C98" s="160">
        <f t="shared" si="7"/>
        <v>91</v>
      </c>
      <c r="D98" s="172"/>
      <c r="E98" s="172"/>
      <c r="F98" s="170" t="s">
        <v>18</v>
      </c>
      <c r="G98" s="171" t="s">
        <v>19</v>
      </c>
      <c r="H98" s="171" t="s">
        <v>20</v>
      </c>
      <c r="I98" s="171" t="s">
        <v>21</v>
      </c>
      <c r="J98" s="172"/>
      <c r="K98" s="172"/>
      <c r="L98" s="172"/>
      <c r="M98" s="173"/>
      <c r="N98" s="173"/>
      <c r="O98" s="174">
        <f t="shared" si="8"/>
        <v>0</v>
      </c>
      <c r="P98" s="174">
        <f t="shared" si="6"/>
        <v>0</v>
      </c>
      <c r="Q98" s="151">
        <f>IF('1_L6_PXK_O1_Popunjava PO 1'!E140="DA",'2_L6_PXK_O1_Popunjava PO 2'!O98*0.8,'2_L6_PXK_O1_Popunjava PO 2'!O98*0)</f>
        <v>0</v>
      </c>
      <c r="R98" s="131"/>
    </row>
    <row r="99" spans="2:18" ht="28.8" x14ac:dyDescent="0.3">
      <c r="B99" s="130"/>
      <c r="C99" s="152">
        <f t="shared" si="7"/>
        <v>92</v>
      </c>
      <c r="D99" s="156"/>
      <c r="E99" s="156"/>
      <c r="F99" s="154" t="s">
        <v>18</v>
      </c>
      <c r="G99" s="155" t="s">
        <v>19</v>
      </c>
      <c r="H99" s="155" t="s">
        <v>20</v>
      </c>
      <c r="I99" s="155" t="s">
        <v>21</v>
      </c>
      <c r="J99" s="156"/>
      <c r="K99" s="156"/>
      <c r="L99" s="157"/>
      <c r="M99" s="158"/>
      <c r="N99" s="158"/>
      <c r="O99" s="159">
        <f t="shared" si="8"/>
        <v>0</v>
      </c>
      <c r="P99" s="159">
        <f t="shared" si="6"/>
        <v>0</v>
      </c>
      <c r="Q99" s="151">
        <f>IF('1_L6_PXK_O1_Popunjava PO 1'!E141="DA",'2_L6_PXK_O1_Popunjava PO 2'!O99*0.8,'2_L6_PXK_O1_Popunjava PO 2'!O99*0)</f>
        <v>0</v>
      </c>
      <c r="R99" s="131"/>
    </row>
    <row r="100" spans="2:18" ht="28.8" x14ac:dyDescent="0.3">
      <c r="B100" s="130"/>
      <c r="C100" s="160">
        <f t="shared" si="7"/>
        <v>93</v>
      </c>
      <c r="D100" s="168"/>
      <c r="E100" s="168"/>
      <c r="F100" s="162" t="s">
        <v>18</v>
      </c>
      <c r="G100" s="163" t="s">
        <v>19</v>
      </c>
      <c r="H100" s="163" t="s">
        <v>20</v>
      </c>
      <c r="I100" s="163" t="s">
        <v>21</v>
      </c>
      <c r="J100" s="168"/>
      <c r="K100" s="164"/>
      <c r="L100" s="165"/>
      <c r="M100" s="166"/>
      <c r="N100" s="166"/>
      <c r="O100" s="167">
        <f t="shared" si="8"/>
        <v>0</v>
      </c>
      <c r="P100" s="167">
        <f t="shared" si="6"/>
        <v>0</v>
      </c>
      <c r="Q100" s="151">
        <f>IF('1_L6_PXK_O1_Popunjava PO 1'!E142="DA",'2_L6_PXK_O1_Popunjava PO 2'!O100*0.8,'2_L6_PXK_O1_Popunjava PO 2'!O100*0)</f>
        <v>0</v>
      </c>
      <c r="R100" s="131"/>
    </row>
    <row r="101" spans="2:18" ht="28.8" x14ac:dyDescent="0.3">
      <c r="B101" s="130"/>
      <c r="C101" s="152">
        <f t="shared" si="7"/>
        <v>94</v>
      </c>
      <c r="D101" s="169"/>
      <c r="E101" s="169"/>
      <c r="F101" s="154" t="s">
        <v>18</v>
      </c>
      <c r="G101" s="155" t="s">
        <v>19</v>
      </c>
      <c r="H101" s="155" t="s">
        <v>20</v>
      </c>
      <c r="I101" s="155" t="s">
        <v>21</v>
      </c>
      <c r="J101" s="169"/>
      <c r="K101" s="156"/>
      <c r="L101" s="157"/>
      <c r="M101" s="158"/>
      <c r="N101" s="158"/>
      <c r="O101" s="159">
        <f t="shared" si="8"/>
        <v>0</v>
      </c>
      <c r="P101" s="159">
        <f t="shared" si="6"/>
        <v>0</v>
      </c>
      <c r="Q101" s="151">
        <f>IF('1_L6_PXK_O1_Popunjava PO 1'!E143="DA",'2_L6_PXK_O1_Popunjava PO 2'!O101*0.8,'2_L6_PXK_O1_Popunjava PO 2'!O101*0)</f>
        <v>0</v>
      </c>
      <c r="R101" s="131"/>
    </row>
    <row r="102" spans="2:18" ht="28.8" x14ac:dyDescent="0.3">
      <c r="B102" s="130"/>
      <c r="C102" s="160">
        <f t="shared" si="7"/>
        <v>95</v>
      </c>
      <c r="D102" s="168"/>
      <c r="E102" s="168"/>
      <c r="F102" s="162" t="s">
        <v>18</v>
      </c>
      <c r="G102" s="163" t="s">
        <v>19</v>
      </c>
      <c r="H102" s="163" t="s">
        <v>20</v>
      </c>
      <c r="I102" s="163" t="s">
        <v>21</v>
      </c>
      <c r="J102" s="168"/>
      <c r="K102" s="164"/>
      <c r="L102" s="165"/>
      <c r="M102" s="166"/>
      <c r="N102" s="166"/>
      <c r="O102" s="167">
        <f t="shared" si="8"/>
        <v>0</v>
      </c>
      <c r="P102" s="167">
        <f t="shared" si="6"/>
        <v>0</v>
      </c>
      <c r="Q102" s="151">
        <f>IF('1_L6_PXK_O1_Popunjava PO 1'!E144="DA",'2_L6_PXK_O1_Popunjava PO 2'!O102*0.8,'2_L6_PXK_O1_Popunjava PO 2'!O102*0)</f>
        <v>0</v>
      </c>
      <c r="R102" s="131"/>
    </row>
    <row r="103" spans="2:18" ht="28.8" x14ac:dyDescent="0.3">
      <c r="B103" s="130"/>
      <c r="C103" s="152">
        <f t="shared" si="7"/>
        <v>96</v>
      </c>
      <c r="D103" s="169"/>
      <c r="E103" s="169"/>
      <c r="F103" s="154" t="s">
        <v>18</v>
      </c>
      <c r="G103" s="155" t="s">
        <v>19</v>
      </c>
      <c r="H103" s="155" t="s">
        <v>20</v>
      </c>
      <c r="I103" s="155" t="s">
        <v>21</v>
      </c>
      <c r="J103" s="169"/>
      <c r="K103" s="156"/>
      <c r="L103" s="157"/>
      <c r="M103" s="158"/>
      <c r="N103" s="158"/>
      <c r="O103" s="159">
        <f t="shared" si="8"/>
        <v>0</v>
      </c>
      <c r="P103" s="159">
        <f t="shared" si="6"/>
        <v>0</v>
      </c>
      <c r="Q103" s="151">
        <f>IF('1_L6_PXK_O1_Popunjava PO 1'!E145="DA",'2_L6_PXK_O1_Popunjava PO 2'!O103*0.8,'2_L6_PXK_O1_Popunjava PO 2'!O103*0)</f>
        <v>0</v>
      </c>
      <c r="R103" s="131"/>
    </row>
    <row r="104" spans="2:18" ht="28.8" x14ac:dyDescent="0.3">
      <c r="B104" s="130"/>
      <c r="C104" s="160">
        <f t="shared" si="7"/>
        <v>97</v>
      </c>
      <c r="D104" s="168"/>
      <c r="E104" s="168"/>
      <c r="F104" s="162" t="s">
        <v>18</v>
      </c>
      <c r="G104" s="163" t="s">
        <v>19</v>
      </c>
      <c r="H104" s="163" t="s">
        <v>20</v>
      </c>
      <c r="I104" s="163" t="s">
        <v>21</v>
      </c>
      <c r="J104" s="168"/>
      <c r="K104" s="164"/>
      <c r="L104" s="165"/>
      <c r="M104" s="166"/>
      <c r="N104" s="166"/>
      <c r="O104" s="167">
        <f t="shared" si="8"/>
        <v>0</v>
      </c>
      <c r="P104" s="167">
        <f t="shared" si="6"/>
        <v>0</v>
      </c>
      <c r="Q104" s="151">
        <f>IF('1_L6_PXK_O1_Popunjava PO 1'!E146="DA",'2_L6_PXK_O1_Popunjava PO 2'!O104*0.8,'2_L6_PXK_O1_Popunjava PO 2'!O104*0)</f>
        <v>0</v>
      </c>
      <c r="R104" s="131"/>
    </row>
    <row r="105" spans="2:18" ht="28.8" x14ac:dyDescent="0.3">
      <c r="B105" s="130"/>
      <c r="C105" s="152">
        <f t="shared" si="7"/>
        <v>98</v>
      </c>
      <c r="D105" s="169"/>
      <c r="E105" s="169"/>
      <c r="F105" s="154" t="s">
        <v>18</v>
      </c>
      <c r="G105" s="155" t="s">
        <v>19</v>
      </c>
      <c r="H105" s="155" t="s">
        <v>20</v>
      </c>
      <c r="I105" s="155" t="s">
        <v>21</v>
      </c>
      <c r="J105" s="169"/>
      <c r="K105" s="156"/>
      <c r="L105" s="157"/>
      <c r="M105" s="158"/>
      <c r="N105" s="158"/>
      <c r="O105" s="159">
        <f t="shared" si="8"/>
        <v>0</v>
      </c>
      <c r="P105" s="159">
        <f t="shared" si="6"/>
        <v>0</v>
      </c>
      <c r="Q105" s="151">
        <f>IF('1_L6_PXK_O1_Popunjava PO 1'!E147="DA",'2_L6_PXK_O1_Popunjava PO 2'!O105*0.8,'2_L6_PXK_O1_Popunjava PO 2'!O105*0)</f>
        <v>0</v>
      </c>
      <c r="R105" s="131"/>
    </row>
    <row r="106" spans="2:18" ht="28.8" x14ac:dyDescent="0.3">
      <c r="B106" s="130"/>
      <c r="C106" s="160">
        <f t="shared" si="7"/>
        <v>99</v>
      </c>
      <c r="D106" s="172"/>
      <c r="E106" s="172"/>
      <c r="F106" s="170" t="s">
        <v>18</v>
      </c>
      <c r="G106" s="171" t="s">
        <v>19</v>
      </c>
      <c r="H106" s="171" t="s">
        <v>20</v>
      </c>
      <c r="I106" s="171" t="s">
        <v>21</v>
      </c>
      <c r="J106" s="172"/>
      <c r="K106" s="172"/>
      <c r="L106" s="172"/>
      <c r="M106" s="173"/>
      <c r="N106" s="173"/>
      <c r="O106" s="174">
        <f t="shared" si="8"/>
        <v>0</v>
      </c>
      <c r="P106" s="174">
        <f t="shared" si="6"/>
        <v>0</v>
      </c>
      <c r="Q106" s="151">
        <f>IF('1_L6_PXK_O1_Popunjava PO 1'!E148="DA",'2_L6_PXK_O1_Popunjava PO 2'!O106*0.8,'2_L6_PXK_O1_Popunjava PO 2'!O106*0)</f>
        <v>0</v>
      </c>
      <c r="R106" s="131"/>
    </row>
    <row r="107" spans="2:18" ht="29.4" thickBot="1" x14ac:dyDescent="0.35">
      <c r="B107" s="130"/>
      <c r="C107" s="175">
        <f t="shared" si="7"/>
        <v>100</v>
      </c>
      <c r="D107" s="178"/>
      <c r="E107" s="178"/>
      <c r="F107" s="176" t="s">
        <v>18</v>
      </c>
      <c r="G107" s="177" t="s">
        <v>19</v>
      </c>
      <c r="H107" s="177" t="s">
        <v>20</v>
      </c>
      <c r="I107" s="177" t="s">
        <v>21</v>
      </c>
      <c r="J107" s="178"/>
      <c r="K107" s="178"/>
      <c r="L107" s="179"/>
      <c r="M107" s="180"/>
      <c r="N107" s="158"/>
      <c r="O107" s="159">
        <f t="shared" si="8"/>
        <v>0</v>
      </c>
      <c r="P107" s="159">
        <f t="shared" si="6"/>
        <v>0</v>
      </c>
      <c r="Q107" s="151">
        <f>IF('1_L6_PXK_O1_Popunjava PO 1'!E149="DA",'2_L6_PXK_O1_Popunjava PO 2'!O107*0.8,'2_L6_PXK_O1_Popunjava PO 2'!O107*0)</f>
        <v>0</v>
      </c>
      <c r="R107" s="131"/>
    </row>
    <row r="108" spans="2:18" ht="22.5" customHeight="1" thickBot="1" x14ac:dyDescent="0.35">
      <c r="B108" s="130"/>
      <c r="C108" s="409"/>
      <c r="D108" s="410"/>
      <c r="E108" s="410"/>
      <c r="F108" s="410"/>
      <c r="G108" s="410"/>
      <c r="H108" s="410"/>
      <c r="I108" s="410"/>
      <c r="J108" s="410"/>
      <c r="K108" s="410"/>
      <c r="L108" s="410"/>
      <c r="M108" s="411"/>
      <c r="N108" s="181" t="s">
        <v>416</v>
      </c>
      <c r="O108" s="182">
        <f>SUM(O8:O107)</f>
        <v>0</v>
      </c>
      <c r="P108" s="182">
        <f t="shared" ref="P108:Q108" si="9">SUM(P8:P107)</f>
        <v>0</v>
      </c>
      <c r="Q108" s="182">
        <f t="shared" si="9"/>
        <v>0</v>
      </c>
      <c r="R108" s="91"/>
    </row>
    <row r="109" spans="2:18" ht="11.25" customHeight="1" thickBot="1" x14ac:dyDescent="0.35">
      <c r="B109" s="183"/>
      <c r="C109" s="184"/>
      <c r="D109" s="187"/>
      <c r="E109" s="187"/>
      <c r="F109" s="184"/>
      <c r="G109" s="184"/>
      <c r="H109" s="184"/>
      <c r="I109" s="186"/>
      <c r="J109" s="187"/>
      <c r="K109" s="188"/>
      <c r="L109" s="187"/>
      <c r="M109" s="189"/>
      <c r="N109" s="190"/>
      <c r="O109" s="191"/>
      <c r="P109" s="191"/>
      <c r="Q109" s="191"/>
      <c r="R109" s="192"/>
    </row>
    <row r="110" spans="2:18" ht="15" thickTop="1" x14ac:dyDescent="0.3">
      <c r="D110" s="194"/>
      <c r="E110" s="194"/>
      <c r="I110" s="193"/>
      <c r="J110" s="194"/>
      <c r="K110" s="195"/>
      <c r="L110" s="194"/>
      <c r="M110" s="196"/>
    </row>
    <row r="111" spans="2:18" x14ac:dyDescent="0.3">
      <c r="D111" s="194"/>
      <c r="E111" s="194"/>
      <c r="I111" s="193"/>
      <c r="J111" s="194"/>
      <c r="K111" s="195"/>
      <c r="L111" s="194"/>
      <c r="M111" s="196"/>
    </row>
    <row r="112" spans="2:18" x14ac:dyDescent="0.3">
      <c r="D112" s="194"/>
      <c r="E112" s="194"/>
      <c r="I112" s="193"/>
      <c r="J112" s="194"/>
      <c r="K112" s="195"/>
      <c r="L112" s="194"/>
      <c r="M112" s="196"/>
    </row>
    <row r="113" spans="4:13" x14ac:dyDescent="0.3">
      <c r="D113" s="197"/>
      <c r="E113" s="197"/>
      <c r="I113" s="97"/>
      <c r="J113" s="197"/>
      <c r="K113" s="197"/>
      <c r="L113" s="197"/>
      <c r="M113" s="198"/>
    </row>
    <row r="114" spans="4:13" x14ac:dyDescent="0.3">
      <c r="D114" s="197"/>
      <c r="E114" s="197"/>
      <c r="I114" s="97"/>
      <c r="J114" s="197"/>
      <c r="K114" s="197"/>
      <c r="L114" s="197"/>
      <c r="M114" s="198"/>
    </row>
    <row r="115" spans="4:13" x14ac:dyDescent="0.3">
      <c r="D115" s="197"/>
      <c r="E115" s="197"/>
      <c r="I115" s="97"/>
      <c r="J115" s="197"/>
      <c r="K115" s="197"/>
      <c r="L115" s="197"/>
      <c r="M115" s="198"/>
    </row>
  </sheetData>
  <mergeCells count="3">
    <mergeCell ref="C108:M108"/>
    <mergeCell ref="C3:Q3"/>
    <mergeCell ref="C5:Q5"/>
  </mergeCells>
  <conditionalFormatting sqref="M8:M18">
    <cfRule type="expression" dxfId="6" priority="3">
      <formula>$F8="Administrativni troškovi i troškovi osoblja"</formula>
    </cfRule>
  </conditionalFormatting>
  <conditionalFormatting sqref="M19:M107">
    <cfRule type="expression" dxfId="5" priority="1">
      <formula>$F19="Administrativni troškovi i troškovi osoblja"</formula>
    </cfRule>
  </conditionalFormatting>
  <dataValidations count="1">
    <dataValidation type="custom" showInputMessage="1" showErrorMessage="1" errorTitle="Administrativni troškovi" error="Nije potrebno računati! _x000a_Administrativni troškovi za odabranu godinu se automatski računaju u istom retku u desnom stupcu L!" sqref="M8:M107" xr:uid="{00000000-0002-0000-0100-000000000000}">
      <formula1>$F8&lt;&gt;"Administrativni troškovi i troškovi osoblja"</formula1>
    </dataValidation>
  </dataValidations>
  <pageMargins left="0.25" right="0.25" top="1.0885416666666667" bottom="0.75" header="0.3" footer="0.3"/>
  <pageSetup paperSize="8" scale="54" orientation="landscape" r:id="rId1"/>
  <headerFooter alignWithMargins="0">
    <oddHeader>&amp;L&amp;G</oddHeader>
    <oddFooter>&amp;LL6_PXK_O1_v2.3_202687&amp;R&amp;P/&amp;N</oddFooter>
  </headerFooter>
  <rowBreaks count="3" manualBreakCount="3">
    <brk id="28" min="1" max="17" man="1"/>
    <brk id="54" min="1" max="17" man="1"/>
    <brk id="80" min="1" max="17" man="1"/>
  </rowBreaks>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4000000}">
          <x14:formula1>
            <xm:f>OFFSET('Pad-izbor'!$B$1, 8, MATCH($F8, 'Pad-izbor'!$B$1:$M$1, 0)-1, COUNTA(OFFSET('Pad-izbor'!$B$1, 8, MATCH($F8, 'Pad-izbor'!$B$1:$M$1, 0)-1, 9, 1)), 1)</xm:f>
          </x14:formula1>
          <xm:sqref>I8:I107</xm:sqref>
        </x14:dataValidation>
        <x14:dataValidation type="list" allowBlank="1" showInputMessage="1" showErrorMessage="1" xr:uid="{00000000-0002-0000-0100-000005000000}">
          <x14:formula1>
            <xm:f>OFFSET('Pad-izbor'!$B$1, 4, MATCH($F8, 'Pad-izbor'!$B$1:$M$1, 0)-1, COUNTA(OFFSET('Pad-izbor'!$B$1, 4, MATCH($F8, 'Pad-izbor'!$B$1:$M$1, 0)-1, 4, 1)), 1)</xm:f>
          </x14:formula1>
          <xm:sqref>H8:H107</xm:sqref>
        </x14:dataValidation>
        <x14:dataValidation type="list" allowBlank="1" showInputMessage="1" showErrorMessage="1" xr:uid="{00000000-0002-0000-0100-000006000000}">
          <x14:formula1>
            <xm:f>OFFSET('Pad-izbor'!$B$1, 1, MATCH($F8, 'Pad-izbor'!$B$1:$M$1, 0)-1, COUNTA(OFFSET('Pad-izbor'!$B$1, 1, MATCH($F8, 'Pad-izbor'!$B$1:$M$1, 0)-1, 3, 1)), 1)</xm:f>
          </x14:formula1>
          <xm:sqref>G8:G107</xm:sqref>
        </x14:dataValidation>
        <x14:dataValidation type="list" allowBlank="1" showInputMessage="1" showErrorMessage="1" xr:uid="{00000000-0002-0000-0100-000007000000}">
          <x14:formula1>
            <xm:f>'Pad-izbor'!$B$1:$M$1</xm:f>
          </x14:formula1>
          <xm:sqref>F8:F107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pageSetUpPr autoPageBreaks="0"/>
  </sheetPr>
  <dimension ref="A1:S301"/>
  <sheetViews>
    <sheetView showGridLines="0" view="pageBreakPreview" zoomScale="40" zoomScaleNormal="85" zoomScaleSheetLayoutView="40" zoomScalePageLayoutView="60" workbookViewId="0">
      <selection activeCell="E33" sqref="E33:F33"/>
    </sheetView>
  </sheetViews>
  <sheetFormatPr defaultColWidth="9.109375" defaultRowHeight="14.4" x14ac:dyDescent="0.3"/>
  <cols>
    <col min="1" max="1" width="2.88671875" style="78" customWidth="1"/>
    <col min="2" max="2" width="2.109375" style="78" customWidth="1"/>
    <col min="3" max="3" width="9.109375" style="78"/>
    <col min="4" max="4" width="13.5546875" style="97" customWidth="1"/>
    <col min="5" max="5" width="12.5546875" style="97" customWidth="1"/>
    <col min="6" max="6" width="50.6640625" style="97" customWidth="1"/>
    <col min="7" max="8" width="17.6640625" style="97" customWidth="1"/>
    <col min="9" max="9" width="50.5546875" style="199" customWidth="1"/>
    <col min="10" max="10" width="30.6640625" style="240" customWidth="1"/>
    <col min="11" max="12" width="30.6640625" style="97" customWidth="1"/>
    <col min="13" max="13" width="15.6640625" style="97" customWidth="1"/>
    <col min="14" max="14" width="2.109375" style="78" customWidth="1"/>
    <col min="15" max="15" width="2.88671875" style="78" customWidth="1"/>
    <col min="16" max="16" width="29" style="13" customWidth="1"/>
    <col min="17" max="18" width="9.109375" style="13"/>
    <col min="19" max="19" width="9.109375" style="13" customWidth="1"/>
    <col min="20" max="16384" width="9.109375" style="13"/>
  </cols>
  <sheetData>
    <row r="1" spans="1:19" ht="15" thickBot="1" x14ac:dyDescent="0.35">
      <c r="J1" s="97"/>
    </row>
    <row r="2" spans="1:19" ht="11.25" customHeight="1" thickTop="1" thickBot="1" x14ac:dyDescent="0.35">
      <c r="B2" s="123"/>
      <c r="C2" s="124"/>
      <c r="D2" s="125"/>
      <c r="E2" s="125"/>
      <c r="F2" s="125"/>
      <c r="G2" s="125"/>
      <c r="H2" s="125"/>
      <c r="I2" s="200"/>
      <c r="J2" s="125"/>
      <c r="K2" s="125"/>
      <c r="L2" s="125"/>
      <c r="M2" s="125"/>
      <c r="N2" s="129"/>
    </row>
    <row r="3" spans="1:19" ht="45" customHeight="1" thickBot="1" x14ac:dyDescent="0.35">
      <c r="B3" s="130"/>
      <c r="C3" s="412" t="s">
        <v>491</v>
      </c>
      <c r="D3" s="413"/>
      <c r="E3" s="413"/>
      <c r="F3" s="413"/>
      <c r="G3" s="413"/>
      <c r="H3" s="413"/>
      <c r="I3" s="413"/>
      <c r="J3" s="413"/>
      <c r="K3" s="413"/>
      <c r="L3" s="413"/>
      <c r="M3" s="414"/>
      <c r="N3" s="131"/>
    </row>
    <row r="4" spans="1:19" ht="11.25" customHeight="1" thickBot="1" x14ac:dyDescent="0.35">
      <c r="B4" s="130"/>
      <c r="C4" s="201"/>
      <c r="D4" s="202"/>
      <c r="E4" s="202"/>
      <c r="F4" s="202"/>
      <c r="G4" s="202"/>
      <c r="H4" s="202"/>
      <c r="I4" s="202"/>
      <c r="J4" s="202"/>
      <c r="K4" s="202"/>
      <c r="L4" s="202"/>
      <c r="M4" s="202"/>
      <c r="N4" s="131"/>
    </row>
    <row r="5" spans="1:19" ht="67.2" customHeight="1" thickBot="1" x14ac:dyDescent="0.35">
      <c r="B5" s="130"/>
      <c r="C5" s="405" t="s">
        <v>492</v>
      </c>
      <c r="D5" s="418"/>
      <c r="E5" s="418"/>
      <c r="F5" s="418"/>
      <c r="G5" s="418"/>
      <c r="H5" s="418"/>
      <c r="I5" s="418"/>
      <c r="J5" s="418"/>
      <c r="K5" s="418"/>
      <c r="L5" s="418"/>
      <c r="M5" s="419"/>
      <c r="N5" s="131"/>
    </row>
    <row r="6" spans="1:19" ht="11.25" customHeight="1" thickBot="1" x14ac:dyDescent="0.35">
      <c r="B6" s="130"/>
      <c r="C6" s="201"/>
      <c r="D6" s="203"/>
      <c r="E6" s="203"/>
      <c r="F6" s="203"/>
      <c r="G6" s="203"/>
      <c r="H6" s="203"/>
      <c r="I6" s="204"/>
      <c r="J6" s="203"/>
      <c r="K6" s="203"/>
      <c r="L6" s="203"/>
      <c r="M6" s="203"/>
      <c r="N6" s="131"/>
    </row>
    <row r="7" spans="1:19" s="14" customFormat="1" ht="115.8" thickBot="1" x14ac:dyDescent="0.35">
      <c r="B7" s="205"/>
      <c r="C7" s="135" t="s">
        <v>81</v>
      </c>
      <c r="D7" s="136" t="s">
        <v>412</v>
      </c>
      <c r="E7" s="137" t="s">
        <v>429</v>
      </c>
      <c r="F7" s="138" t="s">
        <v>445</v>
      </c>
      <c r="G7" s="138" t="s">
        <v>444</v>
      </c>
      <c r="H7" s="138" t="s">
        <v>443</v>
      </c>
      <c r="I7" s="137" t="s">
        <v>80</v>
      </c>
      <c r="J7" s="137" t="s">
        <v>493</v>
      </c>
      <c r="K7" s="137" t="s">
        <v>494</v>
      </c>
      <c r="L7" s="137" t="s">
        <v>495</v>
      </c>
      <c r="M7" s="206" t="s">
        <v>496</v>
      </c>
      <c r="N7" s="207"/>
    </row>
    <row r="8" spans="1:19" s="12" customFormat="1" ht="43.2" x14ac:dyDescent="0.3">
      <c r="A8" s="97"/>
      <c r="B8" s="208"/>
      <c r="C8" s="143">
        <v>1</v>
      </c>
      <c r="D8" s="209"/>
      <c r="E8" s="144"/>
      <c r="F8" s="210" t="str">
        <f>CONCATENATE(IF('2_L6_PXK_O1_Popunjava PO 2'!F8="Odaberite intervenciju","",CONCATENATE("Intervencija:
",'2_L6_PXK_O1_Popunjava PO 2'!F8)),"
",IF('2_L6_PXK_O1_Popunjava PO 2'!G8="Odaberite sektorski cilj","",CONCATENATE("Sektorski cilj:
",'2_L6_PXK_O1_Popunjava PO 2'!G8)),"
",IF('2_L6_PXK_O1_Popunjava PO 2'!H8="Odaberite specifični cilj","",CONCATENATE("Specifični cilj:
",'2_L6_PXK_O1_Popunjava PO 2'!H8)))</f>
        <v xml:space="preserve">
</v>
      </c>
      <c r="G8" s="211" t="str">
        <f>IF('2_L6_PXK_O1_Popunjava PO 2'!I8="Odaberite vrstu prihvatljivog troška","",'2_L6_PXK_O1_Popunjava PO 2'!I8)</f>
        <v/>
      </c>
      <c r="H8" s="211" t="str">
        <f>IF('2_L6_PXK_O1_Popunjava PO 2'!J8="","",'2_L6_PXK_O1_Popunjava PO 2'!J8)</f>
        <v/>
      </c>
      <c r="I8" s="212"/>
      <c r="J8" s="213" t="str">
        <f>IFERROR(VLOOKUP(S8, 'Šifrarnik-rezultati'!B:C, 2, FALSE), "")</f>
        <v/>
      </c>
      <c r="K8" s="146"/>
      <c r="L8" s="146"/>
      <c r="M8" s="214"/>
      <c r="N8" s="94"/>
      <c r="O8" s="97"/>
      <c r="Q8" s="75"/>
      <c r="R8" s="76"/>
      <c r="S8" s="77"/>
    </row>
    <row r="9" spans="1:19" s="18" customFormat="1" ht="43.2" x14ac:dyDescent="0.3">
      <c r="A9" s="215"/>
      <c r="B9" s="208"/>
      <c r="C9" s="152">
        <f>C8+1</f>
        <v>2</v>
      </c>
      <c r="D9" s="216"/>
      <c r="E9" s="153"/>
      <c r="F9" s="217" t="str">
        <f>CONCATENATE(IF('2_L6_PXK_O1_Popunjava PO 2'!F9="Odaberite intervenciju","",CONCATENATE("Intervencija:
",'2_L6_PXK_O1_Popunjava PO 2'!F9)),"
",IF('2_L6_PXK_O1_Popunjava PO 2'!G9="Odaberite sektorski cilj","",CONCATENATE("Sektorski cilj:
",'2_L6_PXK_O1_Popunjava PO 2'!G9)),"
",IF('2_L6_PXK_O1_Popunjava PO 2'!H9="Odaberite specifični cilj","",CONCATENATE("Specifični cilj:
",'2_L6_PXK_O1_Popunjava PO 2'!H9)))</f>
        <v xml:space="preserve">
</v>
      </c>
      <c r="G9" s="218" t="str">
        <f>IF('2_L6_PXK_O1_Popunjava PO 2'!I9="Odaberite vrstu prihvatljivog troška","",'2_L6_PXK_O1_Popunjava PO 2'!I9)</f>
        <v/>
      </c>
      <c r="H9" s="218" t="str">
        <f>IF('2_L6_PXK_O1_Popunjava PO 2'!J9="","",'2_L6_PXK_O1_Popunjava PO 2'!J9)</f>
        <v/>
      </c>
      <c r="I9" s="219"/>
      <c r="J9" s="220" t="str">
        <f>IFERROR(VLOOKUP(S9, 'Šifrarnik-rezultati'!B:C, 2, FALSE), "")</f>
        <v/>
      </c>
      <c r="K9" s="156"/>
      <c r="L9" s="156"/>
      <c r="M9" s="221"/>
      <c r="N9" s="94"/>
      <c r="O9" s="215"/>
      <c r="Q9" s="75"/>
      <c r="R9" s="76"/>
      <c r="S9" s="77"/>
    </row>
    <row r="10" spans="1:19" s="18" customFormat="1" ht="43.2" x14ac:dyDescent="0.3">
      <c r="A10" s="215"/>
      <c r="B10" s="208"/>
      <c r="C10" s="160">
        <f t="shared" ref="C10:C73" si="0">C9+1</f>
        <v>3</v>
      </c>
      <c r="D10" s="222"/>
      <c r="E10" s="161"/>
      <c r="F10" s="223" t="str">
        <f>CONCATENATE(IF('2_L6_PXK_O1_Popunjava PO 2'!F10="Odaberite intervenciju","",CONCATENATE("Intervencija:
",'2_L6_PXK_O1_Popunjava PO 2'!F10)),"
",IF('2_L6_PXK_O1_Popunjava PO 2'!G10="Odaberite sektorski cilj","",CONCATENATE("Sektorski cilj:
",'2_L6_PXK_O1_Popunjava PO 2'!G10)),"
",IF('2_L6_PXK_O1_Popunjava PO 2'!H10="Odaberite specifični cilj","",CONCATENATE("Specifični cilj:
",'2_L6_PXK_O1_Popunjava PO 2'!H10)))</f>
        <v xml:space="preserve">
</v>
      </c>
      <c r="G10" s="224" t="str">
        <f>IF('2_L6_PXK_O1_Popunjava PO 2'!I10="Odaberite vrstu prihvatljivog troška","",'2_L6_PXK_O1_Popunjava PO 2'!I10)</f>
        <v/>
      </c>
      <c r="H10" s="224" t="str">
        <f>IF('2_L6_PXK_O1_Popunjava PO 2'!J10="","",'2_L6_PXK_O1_Popunjava PO 2'!J10)</f>
        <v/>
      </c>
      <c r="I10" s="225"/>
      <c r="J10" s="226" t="str">
        <f>IFERROR(VLOOKUP(S10, 'Šifrarnik-rezultati'!B:C, 2, FALSE), "")</f>
        <v/>
      </c>
      <c r="K10" s="164"/>
      <c r="L10" s="227"/>
      <c r="M10" s="228"/>
      <c r="N10" s="94"/>
      <c r="O10" s="215"/>
      <c r="Q10" s="75"/>
      <c r="R10" s="76"/>
      <c r="S10" s="77"/>
    </row>
    <row r="11" spans="1:19" s="18" customFormat="1" ht="43.2" x14ac:dyDescent="0.3">
      <c r="A11" s="215"/>
      <c r="B11" s="208"/>
      <c r="C11" s="152">
        <f t="shared" si="0"/>
        <v>4</v>
      </c>
      <c r="D11" s="216"/>
      <c r="E11" s="153"/>
      <c r="F11" s="217" t="str">
        <f>CONCATENATE(IF('2_L6_PXK_O1_Popunjava PO 2'!F11="Odaberite intervenciju","",CONCATENATE("Intervencija:
",'2_L6_PXK_O1_Popunjava PO 2'!F11)),"
",IF('2_L6_PXK_O1_Popunjava PO 2'!G11="Odaberite sektorski cilj","",CONCATENATE("Sektorski cilj:
",'2_L6_PXK_O1_Popunjava PO 2'!G11)),"
",IF('2_L6_PXK_O1_Popunjava PO 2'!H11="Odaberite specifični cilj","",CONCATENATE("Specifični cilj:
",'2_L6_PXK_O1_Popunjava PO 2'!H11)))</f>
        <v xml:space="preserve">
</v>
      </c>
      <c r="G11" s="218" t="str">
        <f>IF('2_L6_PXK_O1_Popunjava PO 2'!I11="Odaberite vrstu prihvatljivog troška","",'2_L6_PXK_O1_Popunjava PO 2'!I11)</f>
        <v/>
      </c>
      <c r="H11" s="218" t="str">
        <f>IF('2_L6_PXK_O1_Popunjava PO 2'!J11="","",'2_L6_PXK_O1_Popunjava PO 2'!J11)</f>
        <v/>
      </c>
      <c r="I11" s="219"/>
      <c r="J11" s="220" t="str">
        <f>IFERROR(VLOOKUP(S11, 'Šifrarnik-rezultati'!B:C, 2, FALSE), "")</f>
        <v/>
      </c>
      <c r="K11" s="156"/>
      <c r="L11" s="156"/>
      <c r="M11" s="221"/>
      <c r="N11" s="94"/>
      <c r="O11" s="215"/>
      <c r="Q11" s="75"/>
      <c r="R11" s="76"/>
      <c r="S11" s="77"/>
    </row>
    <row r="12" spans="1:19" s="18" customFormat="1" ht="43.2" x14ac:dyDescent="0.3">
      <c r="A12" s="215"/>
      <c r="B12" s="208"/>
      <c r="C12" s="160">
        <f t="shared" si="0"/>
        <v>5</v>
      </c>
      <c r="D12" s="222"/>
      <c r="E12" s="161"/>
      <c r="F12" s="223" t="str">
        <f>CONCATENATE(IF('2_L6_PXK_O1_Popunjava PO 2'!F12="Odaberite intervenciju","",CONCATENATE("Intervencija:
",'2_L6_PXK_O1_Popunjava PO 2'!F12)),"
",IF('2_L6_PXK_O1_Popunjava PO 2'!G12="Odaberite sektorski cilj","",CONCATENATE("Sektorski cilj:
",'2_L6_PXK_O1_Popunjava PO 2'!G12)),"
",IF('2_L6_PXK_O1_Popunjava PO 2'!H12="Odaberite specifični cilj","",CONCATENATE("Specifični cilj:
",'2_L6_PXK_O1_Popunjava PO 2'!H12)))</f>
        <v xml:space="preserve">
</v>
      </c>
      <c r="G12" s="224" t="str">
        <f>IF('2_L6_PXK_O1_Popunjava PO 2'!I12="Odaberite vrstu prihvatljivog troška","",'2_L6_PXK_O1_Popunjava PO 2'!I12)</f>
        <v/>
      </c>
      <c r="H12" s="224" t="str">
        <f>IF('2_L6_PXK_O1_Popunjava PO 2'!J12="","",'2_L6_PXK_O1_Popunjava PO 2'!J12)</f>
        <v/>
      </c>
      <c r="I12" s="225"/>
      <c r="J12" s="226" t="str">
        <f>IFERROR(VLOOKUP(S12, 'Šifrarnik-rezultati'!B:C, 2, FALSE), "")</f>
        <v/>
      </c>
      <c r="K12" s="164"/>
      <c r="L12" s="227"/>
      <c r="M12" s="228"/>
      <c r="N12" s="94"/>
      <c r="O12" s="215"/>
      <c r="Q12" s="75"/>
      <c r="R12" s="76"/>
      <c r="S12" s="77"/>
    </row>
    <row r="13" spans="1:19" s="18" customFormat="1" ht="43.2" x14ac:dyDescent="0.3">
      <c r="A13" s="215"/>
      <c r="B13" s="208"/>
      <c r="C13" s="152">
        <f t="shared" si="0"/>
        <v>6</v>
      </c>
      <c r="D13" s="216"/>
      <c r="E13" s="153"/>
      <c r="F13" s="217" t="str">
        <f>CONCATENATE(IF('2_L6_PXK_O1_Popunjava PO 2'!F13="Odaberite intervenciju","",CONCATENATE("Intervencija:
",'2_L6_PXK_O1_Popunjava PO 2'!F13)),"
",IF('2_L6_PXK_O1_Popunjava PO 2'!G13="Odaberite sektorski cilj","",CONCATENATE("Sektorski cilj:
",'2_L6_PXK_O1_Popunjava PO 2'!G13)),"
",IF('2_L6_PXK_O1_Popunjava PO 2'!H13="Odaberite specifični cilj","",CONCATENATE("Specifični cilj:
",'2_L6_PXK_O1_Popunjava PO 2'!H13)))</f>
        <v xml:space="preserve">
</v>
      </c>
      <c r="G13" s="218" t="str">
        <f>IF('2_L6_PXK_O1_Popunjava PO 2'!I13="Odaberite vrstu prihvatljivog troška","",'2_L6_PXK_O1_Popunjava PO 2'!I13)</f>
        <v/>
      </c>
      <c r="H13" s="218" t="str">
        <f>IF('2_L6_PXK_O1_Popunjava PO 2'!J13="","",'2_L6_PXK_O1_Popunjava PO 2'!J13)</f>
        <v/>
      </c>
      <c r="I13" s="219"/>
      <c r="J13" s="220" t="str">
        <f>IFERROR(VLOOKUP(S13, 'Šifrarnik-rezultati'!B:C, 2, FALSE), "")</f>
        <v/>
      </c>
      <c r="K13" s="156"/>
      <c r="L13" s="156"/>
      <c r="M13" s="221"/>
      <c r="N13" s="94"/>
      <c r="O13" s="215"/>
      <c r="Q13" s="75"/>
      <c r="R13" s="76"/>
      <c r="S13" s="77"/>
    </row>
    <row r="14" spans="1:19" s="18" customFormat="1" ht="43.2" x14ac:dyDescent="0.3">
      <c r="A14" s="215"/>
      <c r="B14" s="208"/>
      <c r="C14" s="160">
        <f t="shared" si="0"/>
        <v>7</v>
      </c>
      <c r="D14" s="222"/>
      <c r="E14" s="161"/>
      <c r="F14" s="223" t="str">
        <f>CONCATENATE(IF('2_L6_PXK_O1_Popunjava PO 2'!F14="Odaberite intervenciju","",CONCATENATE("Intervencija:
",'2_L6_PXK_O1_Popunjava PO 2'!F14)),"
",IF('2_L6_PXK_O1_Popunjava PO 2'!G14="Odaberite sektorski cilj","",CONCATENATE("Sektorski cilj:
",'2_L6_PXK_O1_Popunjava PO 2'!G14)),"
",IF('2_L6_PXK_O1_Popunjava PO 2'!H14="Odaberite specifični cilj","",CONCATENATE("Specifični cilj:
",'2_L6_PXK_O1_Popunjava PO 2'!H14)))</f>
        <v xml:space="preserve">
</v>
      </c>
      <c r="G14" s="224" t="str">
        <f>IF('2_L6_PXK_O1_Popunjava PO 2'!I14="Odaberite vrstu prihvatljivog troška","",'2_L6_PXK_O1_Popunjava PO 2'!I14)</f>
        <v/>
      </c>
      <c r="H14" s="224" t="str">
        <f>IF('2_L6_PXK_O1_Popunjava PO 2'!J14="","",'2_L6_PXK_O1_Popunjava PO 2'!J14)</f>
        <v/>
      </c>
      <c r="I14" s="225"/>
      <c r="J14" s="226" t="str">
        <f>IFERROR(VLOOKUP(S14, 'Šifrarnik-rezultati'!B:C, 2, FALSE), "")</f>
        <v/>
      </c>
      <c r="K14" s="164"/>
      <c r="L14" s="227"/>
      <c r="M14" s="228"/>
      <c r="N14" s="94"/>
      <c r="O14" s="215"/>
      <c r="Q14" s="75"/>
      <c r="R14" s="76"/>
      <c r="S14" s="77"/>
    </row>
    <row r="15" spans="1:19" s="18" customFormat="1" ht="43.2" x14ac:dyDescent="0.3">
      <c r="A15" s="215"/>
      <c r="B15" s="208"/>
      <c r="C15" s="152">
        <f t="shared" si="0"/>
        <v>8</v>
      </c>
      <c r="D15" s="216"/>
      <c r="E15" s="153"/>
      <c r="F15" s="217" t="str">
        <f>CONCATENATE(IF('2_L6_PXK_O1_Popunjava PO 2'!F15="Odaberite intervenciju","",CONCATENATE("Intervencija:
",'2_L6_PXK_O1_Popunjava PO 2'!F15)),"
",IF('2_L6_PXK_O1_Popunjava PO 2'!G15="Odaberite sektorski cilj","",CONCATENATE("Sektorski cilj:
",'2_L6_PXK_O1_Popunjava PO 2'!G15)),"
",IF('2_L6_PXK_O1_Popunjava PO 2'!H15="Odaberite specifični cilj","",CONCATENATE("Specifični cilj:
",'2_L6_PXK_O1_Popunjava PO 2'!H15)))</f>
        <v xml:space="preserve">
</v>
      </c>
      <c r="G15" s="218" t="str">
        <f>IF('2_L6_PXK_O1_Popunjava PO 2'!I15="Odaberite vrstu prihvatljivog troška","",'2_L6_PXK_O1_Popunjava PO 2'!I15)</f>
        <v/>
      </c>
      <c r="H15" s="218" t="str">
        <f>IF('2_L6_PXK_O1_Popunjava PO 2'!J15="","",'2_L6_PXK_O1_Popunjava PO 2'!J15)</f>
        <v/>
      </c>
      <c r="I15" s="219"/>
      <c r="J15" s="220" t="str">
        <f>IFERROR(VLOOKUP(S15, 'Šifrarnik-rezultati'!B:C, 2, FALSE), "")</f>
        <v/>
      </c>
      <c r="K15" s="156"/>
      <c r="L15" s="156"/>
      <c r="M15" s="221"/>
      <c r="N15" s="94"/>
      <c r="O15" s="215"/>
      <c r="Q15" s="75"/>
      <c r="R15" s="76"/>
      <c r="S15" s="77"/>
    </row>
    <row r="16" spans="1:19" s="18" customFormat="1" ht="43.2" x14ac:dyDescent="0.3">
      <c r="A16" s="215"/>
      <c r="B16" s="208"/>
      <c r="C16" s="160">
        <f t="shared" si="0"/>
        <v>9</v>
      </c>
      <c r="D16" s="222"/>
      <c r="E16" s="161"/>
      <c r="F16" s="223" t="str">
        <f>CONCATENATE(IF('2_L6_PXK_O1_Popunjava PO 2'!F16="Odaberite intervenciju","",CONCATENATE("Intervencija:
",'2_L6_PXK_O1_Popunjava PO 2'!F16)),"
",IF('2_L6_PXK_O1_Popunjava PO 2'!G16="Odaberite sektorski cilj","",CONCATENATE("Sektorski cilj:
",'2_L6_PXK_O1_Popunjava PO 2'!G16)),"
",IF('2_L6_PXK_O1_Popunjava PO 2'!H16="Odaberite specifični cilj","",CONCATENATE("Specifični cilj:
",'2_L6_PXK_O1_Popunjava PO 2'!H16)))</f>
        <v xml:space="preserve">
</v>
      </c>
      <c r="G16" s="224" t="str">
        <f>IF('2_L6_PXK_O1_Popunjava PO 2'!I16="Odaberite vrstu prihvatljivog troška","",'2_L6_PXK_O1_Popunjava PO 2'!I16)</f>
        <v/>
      </c>
      <c r="H16" s="224" t="str">
        <f>IF('2_L6_PXK_O1_Popunjava PO 2'!J16="","",'2_L6_PXK_O1_Popunjava PO 2'!J16)</f>
        <v/>
      </c>
      <c r="I16" s="225"/>
      <c r="J16" s="226" t="str">
        <f>IFERROR(VLOOKUP(S16, 'Šifrarnik-rezultati'!B:C, 2, FALSE), "")</f>
        <v/>
      </c>
      <c r="K16" s="164"/>
      <c r="L16" s="227"/>
      <c r="M16" s="228"/>
      <c r="N16" s="94"/>
      <c r="O16" s="215"/>
      <c r="Q16" s="75"/>
      <c r="R16" s="76"/>
      <c r="S16" s="77"/>
    </row>
    <row r="17" spans="1:19" s="18" customFormat="1" ht="43.2" x14ac:dyDescent="0.3">
      <c r="A17" s="215"/>
      <c r="B17" s="208"/>
      <c r="C17" s="152">
        <f t="shared" si="0"/>
        <v>10</v>
      </c>
      <c r="D17" s="216"/>
      <c r="E17" s="153"/>
      <c r="F17" s="217" t="str">
        <f>CONCATENATE(IF('2_L6_PXK_O1_Popunjava PO 2'!F17="Odaberite intervenciju","",CONCATENATE("Intervencija:
",'2_L6_PXK_O1_Popunjava PO 2'!F17)),"
",IF('2_L6_PXK_O1_Popunjava PO 2'!G17="Odaberite sektorski cilj","",CONCATENATE("Sektorski cilj:
",'2_L6_PXK_O1_Popunjava PO 2'!G17)),"
",IF('2_L6_PXK_O1_Popunjava PO 2'!H17="Odaberite specifični cilj","",CONCATENATE("Specifični cilj:
",'2_L6_PXK_O1_Popunjava PO 2'!H17)))</f>
        <v xml:space="preserve">
</v>
      </c>
      <c r="G17" s="218" t="str">
        <f>IF('2_L6_PXK_O1_Popunjava PO 2'!I17="Odaberite vrstu prihvatljivog troška","",'2_L6_PXK_O1_Popunjava PO 2'!I17)</f>
        <v/>
      </c>
      <c r="H17" s="218" t="str">
        <f>IF('2_L6_PXK_O1_Popunjava PO 2'!J17="","",'2_L6_PXK_O1_Popunjava PO 2'!J17)</f>
        <v/>
      </c>
      <c r="I17" s="219"/>
      <c r="J17" s="220" t="str">
        <f>IFERROR(VLOOKUP(S17, 'Šifrarnik-rezultati'!B:C, 2, FALSE), "")</f>
        <v/>
      </c>
      <c r="K17" s="156"/>
      <c r="L17" s="156"/>
      <c r="M17" s="221"/>
      <c r="N17" s="94"/>
      <c r="O17" s="215"/>
      <c r="Q17" s="75"/>
      <c r="R17" s="76"/>
      <c r="S17" s="77"/>
    </row>
    <row r="18" spans="1:19" s="18" customFormat="1" ht="43.2" x14ac:dyDescent="0.3">
      <c r="A18" s="215"/>
      <c r="B18" s="208"/>
      <c r="C18" s="160">
        <f t="shared" si="0"/>
        <v>11</v>
      </c>
      <c r="D18" s="222"/>
      <c r="E18" s="161"/>
      <c r="F18" s="223" t="str">
        <f>CONCATENATE(IF('2_L6_PXK_O1_Popunjava PO 2'!F18="Odaberite intervenciju","",CONCATENATE("Intervencija:
",'2_L6_PXK_O1_Popunjava PO 2'!F18)),"
",IF('2_L6_PXK_O1_Popunjava PO 2'!G18="Odaberite sektorski cilj","",CONCATENATE("Sektorski cilj:
",'2_L6_PXK_O1_Popunjava PO 2'!G18)),"
",IF('2_L6_PXK_O1_Popunjava PO 2'!H18="Odaberite specifični cilj","",CONCATENATE("Specifični cilj:
",'2_L6_PXK_O1_Popunjava PO 2'!H18)))</f>
        <v xml:space="preserve">
</v>
      </c>
      <c r="G18" s="224" t="str">
        <f>IF('2_L6_PXK_O1_Popunjava PO 2'!I18="Odaberite vrstu prihvatljivog troška","",'2_L6_PXK_O1_Popunjava PO 2'!I18)</f>
        <v/>
      </c>
      <c r="H18" s="224" t="str">
        <f>IF('2_L6_PXK_O1_Popunjava PO 2'!J18="","",'2_L6_PXK_O1_Popunjava PO 2'!J18)</f>
        <v/>
      </c>
      <c r="I18" s="225"/>
      <c r="J18" s="226" t="str">
        <f>IFERROR(VLOOKUP(S18, 'Šifrarnik-rezultati'!B:C, 2, FALSE), "")</f>
        <v/>
      </c>
      <c r="K18" s="164"/>
      <c r="L18" s="227"/>
      <c r="M18" s="228"/>
      <c r="N18" s="94"/>
      <c r="O18" s="215"/>
      <c r="Q18" s="75"/>
      <c r="R18" s="76"/>
      <c r="S18" s="77"/>
    </row>
    <row r="19" spans="1:19" s="12" customFormat="1" ht="43.2" x14ac:dyDescent="0.3">
      <c r="A19" s="97"/>
      <c r="B19" s="208"/>
      <c r="C19" s="152">
        <f t="shared" si="0"/>
        <v>12</v>
      </c>
      <c r="D19" s="216"/>
      <c r="E19" s="153"/>
      <c r="F19" s="217" t="str">
        <f>CONCATENATE(IF('2_L6_PXK_O1_Popunjava PO 2'!F19="Odaberite intervenciju","",CONCATENATE("Intervencija:
",'2_L6_PXK_O1_Popunjava PO 2'!F19)),"
",IF('2_L6_PXK_O1_Popunjava PO 2'!G19="Odaberite sektorski cilj","",CONCATENATE("Sektorski cilj:
",'2_L6_PXK_O1_Popunjava PO 2'!G19)),"
",IF('2_L6_PXK_O1_Popunjava PO 2'!H19="Odaberite specifični cilj","",CONCATENATE("Specifični cilj:
",'2_L6_PXK_O1_Popunjava PO 2'!H19)))</f>
        <v xml:space="preserve">
</v>
      </c>
      <c r="G19" s="218" t="str">
        <f>IF('2_L6_PXK_O1_Popunjava PO 2'!I19="Odaberite vrstu prihvatljivog troška","",'2_L6_PXK_O1_Popunjava PO 2'!I19)</f>
        <v/>
      </c>
      <c r="H19" s="218" t="str">
        <f>IF('2_L6_PXK_O1_Popunjava PO 2'!J19="","",'2_L6_PXK_O1_Popunjava PO 2'!J19)</f>
        <v/>
      </c>
      <c r="I19" s="219"/>
      <c r="J19" s="220" t="str">
        <f>IFERROR(VLOOKUP(S19, 'Šifrarnik-rezultati'!B:C, 2, FALSE), "")</f>
        <v/>
      </c>
      <c r="K19" s="156"/>
      <c r="L19" s="156"/>
      <c r="M19" s="221"/>
      <c r="N19" s="94"/>
      <c r="O19" s="97"/>
      <c r="Q19" s="75"/>
      <c r="R19" s="76"/>
      <c r="S19" s="77"/>
    </row>
    <row r="20" spans="1:19" s="12" customFormat="1" ht="43.2" x14ac:dyDescent="0.3">
      <c r="A20" s="97"/>
      <c r="B20" s="208"/>
      <c r="C20" s="160">
        <f t="shared" si="0"/>
        <v>13</v>
      </c>
      <c r="D20" s="222"/>
      <c r="E20" s="161"/>
      <c r="F20" s="223" t="str">
        <f>CONCATENATE(IF('2_L6_PXK_O1_Popunjava PO 2'!F20="Odaberite intervenciju","",CONCATENATE("Intervencija:
",'2_L6_PXK_O1_Popunjava PO 2'!F20)),"
",IF('2_L6_PXK_O1_Popunjava PO 2'!G20="Odaberite sektorski cilj","",CONCATENATE("Sektorski cilj:
",'2_L6_PXK_O1_Popunjava PO 2'!G20)),"
",IF('2_L6_PXK_O1_Popunjava PO 2'!H20="Odaberite specifični cilj","",CONCATENATE("Specifični cilj:
",'2_L6_PXK_O1_Popunjava PO 2'!H20)))</f>
        <v xml:space="preserve">
</v>
      </c>
      <c r="G20" s="224" t="str">
        <f>IF('2_L6_PXK_O1_Popunjava PO 2'!I20="Odaberite vrstu prihvatljivog troška","",'2_L6_PXK_O1_Popunjava PO 2'!I20)</f>
        <v/>
      </c>
      <c r="H20" s="224" t="str">
        <f>IF('2_L6_PXK_O1_Popunjava PO 2'!J20="","",'2_L6_PXK_O1_Popunjava PO 2'!J20)</f>
        <v/>
      </c>
      <c r="I20" s="225"/>
      <c r="J20" s="226" t="str">
        <f>IFERROR(VLOOKUP(S20, 'Šifrarnik-rezultati'!B:C, 2, FALSE), "")</f>
        <v/>
      </c>
      <c r="K20" s="164"/>
      <c r="L20" s="227"/>
      <c r="M20" s="228"/>
      <c r="N20" s="94"/>
      <c r="O20" s="97"/>
      <c r="Q20" s="75"/>
      <c r="R20" s="76"/>
      <c r="S20" s="77"/>
    </row>
    <row r="21" spans="1:19" s="12" customFormat="1" ht="43.2" x14ac:dyDescent="0.3">
      <c r="A21" s="97"/>
      <c r="B21" s="208"/>
      <c r="C21" s="152">
        <f t="shared" si="0"/>
        <v>14</v>
      </c>
      <c r="D21" s="216"/>
      <c r="E21" s="153"/>
      <c r="F21" s="217" t="str">
        <f>CONCATENATE(IF('2_L6_PXK_O1_Popunjava PO 2'!F21="Odaberite intervenciju","",CONCATENATE("Intervencija:
",'2_L6_PXK_O1_Popunjava PO 2'!F21)),"
",IF('2_L6_PXK_O1_Popunjava PO 2'!G21="Odaberite sektorski cilj","",CONCATENATE("Sektorski cilj:
",'2_L6_PXK_O1_Popunjava PO 2'!G21)),"
",IF('2_L6_PXK_O1_Popunjava PO 2'!H21="Odaberite specifični cilj","",CONCATENATE("Specifični cilj:
",'2_L6_PXK_O1_Popunjava PO 2'!H21)))</f>
        <v xml:space="preserve">
</v>
      </c>
      <c r="G21" s="218" t="str">
        <f>IF('2_L6_PXK_O1_Popunjava PO 2'!I21="Odaberite vrstu prihvatljivog troška","",'2_L6_PXK_O1_Popunjava PO 2'!I21)</f>
        <v/>
      </c>
      <c r="H21" s="218" t="str">
        <f>IF('2_L6_PXK_O1_Popunjava PO 2'!J21="","",'2_L6_PXK_O1_Popunjava PO 2'!J21)</f>
        <v/>
      </c>
      <c r="I21" s="219"/>
      <c r="J21" s="220" t="str">
        <f>IFERROR(VLOOKUP(S21, 'Šifrarnik-rezultati'!B:C, 2, FALSE), "")</f>
        <v/>
      </c>
      <c r="K21" s="156"/>
      <c r="L21" s="156"/>
      <c r="M21" s="221"/>
      <c r="N21" s="94"/>
      <c r="O21" s="97"/>
      <c r="Q21" s="75"/>
      <c r="R21" s="76"/>
      <c r="S21" s="77"/>
    </row>
    <row r="22" spans="1:19" s="12" customFormat="1" ht="43.2" x14ac:dyDescent="0.3">
      <c r="A22" s="97"/>
      <c r="B22" s="208"/>
      <c r="C22" s="160">
        <f t="shared" si="0"/>
        <v>15</v>
      </c>
      <c r="D22" s="222"/>
      <c r="E22" s="161"/>
      <c r="F22" s="223" t="str">
        <f>CONCATENATE(IF('2_L6_PXK_O1_Popunjava PO 2'!F22="Odaberite intervenciju","",CONCATENATE("Intervencija:
",'2_L6_PXK_O1_Popunjava PO 2'!F22)),"
",IF('2_L6_PXK_O1_Popunjava PO 2'!G22="Odaberite sektorski cilj","",CONCATENATE("Sektorski cilj:
",'2_L6_PXK_O1_Popunjava PO 2'!G22)),"
",IF('2_L6_PXK_O1_Popunjava PO 2'!H22="Odaberite specifični cilj","",CONCATENATE("Specifični cilj:
",'2_L6_PXK_O1_Popunjava PO 2'!H22)))</f>
        <v xml:space="preserve">
</v>
      </c>
      <c r="G22" s="224" t="str">
        <f>IF('2_L6_PXK_O1_Popunjava PO 2'!I22="Odaberite vrstu prihvatljivog troška","",'2_L6_PXK_O1_Popunjava PO 2'!I22)</f>
        <v/>
      </c>
      <c r="H22" s="224" t="str">
        <f>IF('2_L6_PXK_O1_Popunjava PO 2'!J22="","",'2_L6_PXK_O1_Popunjava PO 2'!J22)</f>
        <v/>
      </c>
      <c r="I22" s="225"/>
      <c r="J22" s="226" t="str">
        <f>IFERROR(VLOOKUP(S22, 'Šifrarnik-rezultati'!B:C, 2, FALSE), "")</f>
        <v/>
      </c>
      <c r="K22" s="164"/>
      <c r="L22" s="227"/>
      <c r="M22" s="228"/>
      <c r="N22" s="94"/>
      <c r="O22" s="97"/>
      <c r="Q22" s="75"/>
      <c r="R22" s="76"/>
      <c r="S22" s="77"/>
    </row>
    <row r="23" spans="1:19" s="12" customFormat="1" ht="43.2" x14ac:dyDescent="0.3">
      <c r="A23" s="97"/>
      <c r="B23" s="208"/>
      <c r="C23" s="152">
        <f t="shared" si="0"/>
        <v>16</v>
      </c>
      <c r="D23" s="216"/>
      <c r="E23" s="153"/>
      <c r="F23" s="217" t="str">
        <f>CONCATENATE(IF('2_L6_PXK_O1_Popunjava PO 2'!F23="Odaberite intervenciju","",CONCATENATE("Intervencija:
",'2_L6_PXK_O1_Popunjava PO 2'!F23)),"
",IF('2_L6_PXK_O1_Popunjava PO 2'!G23="Odaberite sektorski cilj","",CONCATENATE("Sektorski cilj:
",'2_L6_PXK_O1_Popunjava PO 2'!G23)),"
",IF('2_L6_PXK_O1_Popunjava PO 2'!H23="Odaberite specifični cilj","",CONCATENATE("Specifični cilj:
",'2_L6_PXK_O1_Popunjava PO 2'!H23)))</f>
        <v xml:space="preserve">
</v>
      </c>
      <c r="G23" s="218" t="str">
        <f>IF('2_L6_PXK_O1_Popunjava PO 2'!I23="Odaberite vrstu prihvatljivog troška","",'2_L6_PXK_O1_Popunjava PO 2'!I23)</f>
        <v/>
      </c>
      <c r="H23" s="218" t="str">
        <f>IF('2_L6_PXK_O1_Popunjava PO 2'!J23="","",'2_L6_PXK_O1_Popunjava PO 2'!J23)</f>
        <v/>
      </c>
      <c r="I23" s="219"/>
      <c r="J23" s="220" t="str">
        <f>IFERROR(VLOOKUP(S23, 'Šifrarnik-rezultati'!B:C, 2, FALSE), "")</f>
        <v/>
      </c>
      <c r="K23" s="156"/>
      <c r="L23" s="156"/>
      <c r="M23" s="221"/>
      <c r="N23" s="94"/>
      <c r="O23" s="97"/>
      <c r="Q23" s="75"/>
      <c r="R23" s="76"/>
      <c r="S23" s="77"/>
    </row>
    <row r="24" spans="1:19" s="12" customFormat="1" ht="43.2" x14ac:dyDescent="0.3">
      <c r="A24" s="97"/>
      <c r="B24" s="208"/>
      <c r="C24" s="160">
        <f t="shared" si="0"/>
        <v>17</v>
      </c>
      <c r="D24" s="222"/>
      <c r="E24" s="161"/>
      <c r="F24" s="223" t="str">
        <f>CONCATENATE(IF('2_L6_PXK_O1_Popunjava PO 2'!F24="Odaberite intervenciju","",CONCATENATE("Intervencija:
",'2_L6_PXK_O1_Popunjava PO 2'!F24)),"
",IF('2_L6_PXK_O1_Popunjava PO 2'!G24="Odaberite sektorski cilj","",CONCATENATE("Sektorski cilj:
",'2_L6_PXK_O1_Popunjava PO 2'!G24)),"
",IF('2_L6_PXK_O1_Popunjava PO 2'!H24="Odaberite specifični cilj","",CONCATENATE("Specifični cilj:
",'2_L6_PXK_O1_Popunjava PO 2'!H24)))</f>
        <v xml:space="preserve">
</v>
      </c>
      <c r="G24" s="224" t="str">
        <f>IF('2_L6_PXK_O1_Popunjava PO 2'!I24="Odaberite vrstu prihvatljivog troška","",'2_L6_PXK_O1_Popunjava PO 2'!I24)</f>
        <v/>
      </c>
      <c r="H24" s="224" t="str">
        <f>IF('2_L6_PXK_O1_Popunjava PO 2'!J24="","",'2_L6_PXK_O1_Popunjava PO 2'!J24)</f>
        <v/>
      </c>
      <c r="I24" s="225"/>
      <c r="J24" s="226" t="str">
        <f>IFERROR(VLOOKUP(S24, 'Šifrarnik-rezultati'!B:C, 2, FALSE), "")</f>
        <v/>
      </c>
      <c r="K24" s="164"/>
      <c r="L24" s="227"/>
      <c r="M24" s="228"/>
      <c r="N24" s="94"/>
      <c r="O24" s="97"/>
      <c r="Q24" s="75"/>
      <c r="R24" s="76"/>
      <c r="S24" s="77"/>
    </row>
    <row r="25" spans="1:19" s="12" customFormat="1" ht="43.2" x14ac:dyDescent="0.3">
      <c r="A25" s="97"/>
      <c r="B25" s="208"/>
      <c r="C25" s="152">
        <f t="shared" si="0"/>
        <v>18</v>
      </c>
      <c r="D25" s="216"/>
      <c r="E25" s="153"/>
      <c r="F25" s="217" t="str">
        <f>CONCATENATE(IF('2_L6_PXK_O1_Popunjava PO 2'!F25="Odaberite intervenciju","",CONCATENATE("Intervencija:
",'2_L6_PXK_O1_Popunjava PO 2'!F25)),"
",IF('2_L6_PXK_O1_Popunjava PO 2'!G25="Odaberite sektorski cilj","",CONCATENATE("Sektorski cilj:
",'2_L6_PXK_O1_Popunjava PO 2'!G25)),"
",IF('2_L6_PXK_O1_Popunjava PO 2'!H25="Odaberite specifični cilj","",CONCATENATE("Specifični cilj:
",'2_L6_PXK_O1_Popunjava PO 2'!H25)))</f>
        <v xml:space="preserve">
</v>
      </c>
      <c r="G25" s="218" t="str">
        <f>IF('2_L6_PXK_O1_Popunjava PO 2'!I25="Odaberite vrstu prihvatljivog troška","",'2_L6_PXK_O1_Popunjava PO 2'!I25)</f>
        <v/>
      </c>
      <c r="H25" s="218" t="str">
        <f>IF('2_L6_PXK_O1_Popunjava PO 2'!J25="","",'2_L6_PXK_O1_Popunjava PO 2'!J25)</f>
        <v/>
      </c>
      <c r="I25" s="219"/>
      <c r="J25" s="220" t="str">
        <f>IFERROR(VLOOKUP(S25, 'Šifrarnik-rezultati'!B:C, 2, FALSE), "")</f>
        <v/>
      </c>
      <c r="K25" s="156"/>
      <c r="L25" s="156"/>
      <c r="M25" s="221"/>
      <c r="N25" s="94"/>
      <c r="O25" s="97"/>
      <c r="Q25" s="75"/>
      <c r="R25" s="76"/>
      <c r="S25" s="77"/>
    </row>
    <row r="26" spans="1:19" s="12" customFormat="1" ht="43.2" x14ac:dyDescent="0.3">
      <c r="A26" s="97"/>
      <c r="B26" s="208"/>
      <c r="C26" s="160">
        <f t="shared" si="0"/>
        <v>19</v>
      </c>
      <c r="D26" s="222"/>
      <c r="E26" s="161"/>
      <c r="F26" s="223" t="str">
        <f>CONCATENATE(IF('2_L6_PXK_O1_Popunjava PO 2'!F26="Odaberite intervenciju","",CONCATENATE("Intervencija:
",'2_L6_PXK_O1_Popunjava PO 2'!F26)),"
",IF('2_L6_PXK_O1_Popunjava PO 2'!G26="Odaberite sektorski cilj","",CONCATENATE("Sektorski cilj:
",'2_L6_PXK_O1_Popunjava PO 2'!G26)),"
",IF('2_L6_PXK_O1_Popunjava PO 2'!H26="Odaberite specifični cilj","",CONCATENATE("Specifični cilj:
",'2_L6_PXK_O1_Popunjava PO 2'!H26)))</f>
        <v xml:space="preserve">
</v>
      </c>
      <c r="G26" s="224" t="str">
        <f>IF('2_L6_PXK_O1_Popunjava PO 2'!I26="Odaberite vrstu prihvatljivog troška","",'2_L6_PXK_O1_Popunjava PO 2'!I26)</f>
        <v/>
      </c>
      <c r="H26" s="224" t="str">
        <f>IF('2_L6_PXK_O1_Popunjava PO 2'!J26="","",'2_L6_PXK_O1_Popunjava PO 2'!J26)</f>
        <v/>
      </c>
      <c r="I26" s="225"/>
      <c r="J26" s="226" t="str">
        <f>IFERROR(VLOOKUP(S26, 'Šifrarnik-rezultati'!B:C, 2, FALSE), "")</f>
        <v/>
      </c>
      <c r="K26" s="164"/>
      <c r="L26" s="227"/>
      <c r="M26" s="228"/>
      <c r="N26" s="94"/>
      <c r="O26" s="97"/>
      <c r="Q26" s="75"/>
      <c r="R26" s="76"/>
      <c r="S26" s="77"/>
    </row>
    <row r="27" spans="1:19" s="12" customFormat="1" ht="43.2" x14ac:dyDescent="0.3">
      <c r="A27" s="97"/>
      <c r="B27" s="208"/>
      <c r="C27" s="152">
        <f t="shared" si="0"/>
        <v>20</v>
      </c>
      <c r="D27" s="216"/>
      <c r="E27" s="153"/>
      <c r="F27" s="217" t="str">
        <f>CONCATENATE(IF('2_L6_PXK_O1_Popunjava PO 2'!F27="Odaberite intervenciju","",CONCATENATE("Intervencija:
",'2_L6_PXK_O1_Popunjava PO 2'!F27)),"
",IF('2_L6_PXK_O1_Popunjava PO 2'!G27="Odaberite sektorski cilj","",CONCATENATE("Sektorski cilj:
",'2_L6_PXK_O1_Popunjava PO 2'!G27)),"
",IF('2_L6_PXK_O1_Popunjava PO 2'!H27="Odaberite specifični cilj","",CONCATENATE("Specifični cilj:
",'2_L6_PXK_O1_Popunjava PO 2'!H27)))</f>
        <v xml:space="preserve">
</v>
      </c>
      <c r="G27" s="218" t="str">
        <f>IF('2_L6_PXK_O1_Popunjava PO 2'!I27="Odaberite vrstu prihvatljivog troška","",'2_L6_PXK_O1_Popunjava PO 2'!I27)</f>
        <v/>
      </c>
      <c r="H27" s="218" t="str">
        <f>IF('2_L6_PXK_O1_Popunjava PO 2'!J27="","",'2_L6_PXK_O1_Popunjava PO 2'!J27)</f>
        <v/>
      </c>
      <c r="I27" s="219"/>
      <c r="J27" s="220" t="str">
        <f>IFERROR(VLOOKUP(S27, 'Šifrarnik-rezultati'!B:C, 2, FALSE), "")</f>
        <v/>
      </c>
      <c r="K27" s="156"/>
      <c r="L27" s="156"/>
      <c r="M27" s="221"/>
      <c r="N27" s="94"/>
      <c r="O27" s="97"/>
      <c r="Q27" s="75"/>
      <c r="R27" s="76"/>
      <c r="S27" s="77"/>
    </row>
    <row r="28" spans="1:19" s="12" customFormat="1" ht="43.2" x14ac:dyDescent="0.3">
      <c r="A28" s="97"/>
      <c r="B28" s="208"/>
      <c r="C28" s="160">
        <f t="shared" si="0"/>
        <v>21</v>
      </c>
      <c r="D28" s="222"/>
      <c r="E28" s="161"/>
      <c r="F28" s="223" t="str">
        <f>CONCATENATE(IF('2_L6_PXK_O1_Popunjava PO 2'!F28="Odaberite intervenciju","",CONCATENATE("Intervencija:
",'2_L6_PXK_O1_Popunjava PO 2'!F28)),"
",IF('2_L6_PXK_O1_Popunjava PO 2'!G28="Odaberite sektorski cilj","",CONCATENATE("Sektorski cilj:
",'2_L6_PXK_O1_Popunjava PO 2'!G28)),"
",IF('2_L6_PXK_O1_Popunjava PO 2'!H28="Odaberite specifični cilj","",CONCATENATE("Specifični cilj:
",'2_L6_PXK_O1_Popunjava PO 2'!H28)))</f>
        <v xml:space="preserve">
</v>
      </c>
      <c r="G28" s="224" t="str">
        <f>IF('2_L6_PXK_O1_Popunjava PO 2'!I28="Odaberite vrstu prihvatljivog troška","",'2_L6_PXK_O1_Popunjava PO 2'!I28)</f>
        <v/>
      </c>
      <c r="H28" s="224" t="str">
        <f>IF('2_L6_PXK_O1_Popunjava PO 2'!J28="","",'2_L6_PXK_O1_Popunjava PO 2'!J28)</f>
        <v/>
      </c>
      <c r="I28" s="225"/>
      <c r="J28" s="226" t="str">
        <f>IFERROR(VLOOKUP(S28, 'Šifrarnik-rezultati'!B:C, 2, FALSE), "")</f>
        <v/>
      </c>
      <c r="K28" s="164"/>
      <c r="L28" s="227"/>
      <c r="M28" s="228"/>
      <c r="N28" s="94"/>
      <c r="O28" s="97"/>
      <c r="Q28" s="75"/>
      <c r="R28" s="76"/>
      <c r="S28" s="77"/>
    </row>
    <row r="29" spans="1:19" s="12" customFormat="1" ht="43.2" x14ac:dyDescent="0.3">
      <c r="A29" s="97"/>
      <c r="B29" s="208"/>
      <c r="C29" s="152">
        <f t="shared" si="0"/>
        <v>22</v>
      </c>
      <c r="D29" s="216"/>
      <c r="E29" s="153"/>
      <c r="F29" s="217" t="str">
        <f>CONCATENATE(IF('2_L6_PXK_O1_Popunjava PO 2'!F29="Odaberite intervenciju","",CONCATENATE("Intervencija:
",'2_L6_PXK_O1_Popunjava PO 2'!F29)),"
",IF('2_L6_PXK_O1_Popunjava PO 2'!G29="Odaberite sektorski cilj","",CONCATENATE("Sektorski cilj:
",'2_L6_PXK_O1_Popunjava PO 2'!G29)),"
",IF('2_L6_PXK_O1_Popunjava PO 2'!H29="Odaberite specifični cilj","",CONCATENATE("Specifični cilj:
",'2_L6_PXK_O1_Popunjava PO 2'!H29)))</f>
        <v xml:space="preserve">
</v>
      </c>
      <c r="G29" s="218" t="str">
        <f>IF('2_L6_PXK_O1_Popunjava PO 2'!I29="Odaberite vrstu prihvatljivog troška","",'2_L6_PXK_O1_Popunjava PO 2'!I29)</f>
        <v/>
      </c>
      <c r="H29" s="218" t="str">
        <f>IF('2_L6_PXK_O1_Popunjava PO 2'!J29="","",'2_L6_PXK_O1_Popunjava PO 2'!J29)</f>
        <v/>
      </c>
      <c r="I29" s="219"/>
      <c r="J29" s="220" t="str">
        <f>IFERROR(VLOOKUP(S29, 'Šifrarnik-rezultati'!B:C, 2, FALSE), "")</f>
        <v/>
      </c>
      <c r="K29" s="156"/>
      <c r="L29" s="156"/>
      <c r="M29" s="221"/>
      <c r="N29" s="94"/>
      <c r="O29" s="97"/>
      <c r="Q29" s="75"/>
      <c r="R29" s="76"/>
      <c r="S29" s="77"/>
    </row>
    <row r="30" spans="1:19" s="12" customFormat="1" ht="43.2" x14ac:dyDescent="0.3">
      <c r="A30" s="97"/>
      <c r="B30" s="208"/>
      <c r="C30" s="160">
        <f t="shared" si="0"/>
        <v>23</v>
      </c>
      <c r="D30" s="222"/>
      <c r="E30" s="161"/>
      <c r="F30" s="223" t="str">
        <f>CONCATENATE(IF('2_L6_PXK_O1_Popunjava PO 2'!F30="Odaberite intervenciju","",CONCATENATE("Intervencija:
",'2_L6_PXK_O1_Popunjava PO 2'!F30)),"
",IF('2_L6_PXK_O1_Popunjava PO 2'!G30="Odaberite sektorski cilj","",CONCATENATE("Sektorski cilj:
",'2_L6_PXK_O1_Popunjava PO 2'!G30)),"
",IF('2_L6_PXK_O1_Popunjava PO 2'!H30="Odaberite specifični cilj","",CONCATENATE("Specifični cilj:
",'2_L6_PXK_O1_Popunjava PO 2'!H30)))</f>
        <v xml:space="preserve">
</v>
      </c>
      <c r="G30" s="224" t="str">
        <f>IF('2_L6_PXK_O1_Popunjava PO 2'!I30="Odaberite vrstu prihvatljivog troška","",'2_L6_PXK_O1_Popunjava PO 2'!I30)</f>
        <v/>
      </c>
      <c r="H30" s="224" t="str">
        <f>IF('2_L6_PXK_O1_Popunjava PO 2'!J30="","",'2_L6_PXK_O1_Popunjava PO 2'!J30)</f>
        <v/>
      </c>
      <c r="I30" s="225"/>
      <c r="J30" s="226" t="str">
        <f>IFERROR(VLOOKUP(S30, 'Šifrarnik-rezultati'!B:C, 2, FALSE), "")</f>
        <v/>
      </c>
      <c r="K30" s="164"/>
      <c r="L30" s="227"/>
      <c r="M30" s="228"/>
      <c r="N30" s="94"/>
      <c r="O30" s="97"/>
      <c r="Q30" s="75"/>
      <c r="R30" s="76"/>
      <c r="S30" s="77"/>
    </row>
    <row r="31" spans="1:19" s="18" customFormat="1" ht="43.2" x14ac:dyDescent="0.3">
      <c r="A31" s="215"/>
      <c r="B31" s="208"/>
      <c r="C31" s="152">
        <f t="shared" si="0"/>
        <v>24</v>
      </c>
      <c r="D31" s="216"/>
      <c r="E31" s="153"/>
      <c r="F31" s="217" t="str">
        <f>CONCATENATE(IF('2_L6_PXK_O1_Popunjava PO 2'!F31="Odaberite intervenciju","",CONCATENATE("Intervencija:
",'2_L6_PXK_O1_Popunjava PO 2'!F31)),"
",IF('2_L6_PXK_O1_Popunjava PO 2'!G31="Odaberite sektorski cilj","",CONCATENATE("Sektorski cilj:
",'2_L6_PXK_O1_Popunjava PO 2'!G31)),"
",IF('2_L6_PXK_O1_Popunjava PO 2'!H31="Odaberite specifični cilj","",CONCATENATE("Specifični cilj:
",'2_L6_PXK_O1_Popunjava PO 2'!H31)))</f>
        <v xml:space="preserve">
</v>
      </c>
      <c r="G31" s="218" t="str">
        <f>IF('2_L6_PXK_O1_Popunjava PO 2'!I31="Odaberite vrstu prihvatljivog troška","",'2_L6_PXK_O1_Popunjava PO 2'!I31)</f>
        <v/>
      </c>
      <c r="H31" s="218" t="str">
        <f>IF('2_L6_PXK_O1_Popunjava PO 2'!J31="","",'2_L6_PXK_O1_Popunjava PO 2'!J31)</f>
        <v/>
      </c>
      <c r="I31" s="219"/>
      <c r="J31" s="220" t="str">
        <f>IFERROR(VLOOKUP(S31, 'Šifrarnik-rezultati'!B:C, 2, FALSE), "")</f>
        <v/>
      </c>
      <c r="K31" s="156"/>
      <c r="L31" s="156"/>
      <c r="M31" s="221"/>
      <c r="N31" s="94"/>
      <c r="O31" s="215"/>
      <c r="Q31" s="75"/>
      <c r="R31" s="76"/>
      <c r="S31" s="77"/>
    </row>
    <row r="32" spans="1:19" s="18" customFormat="1" ht="43.2" x14ac:dyDescent="0.3">
      <c r="A32" s="215"/>
      <c r="B32" s="208"/>
      <c r="C32" s="160">
        <f t="shared" si="0"/>
        <v>25</v>
      </c>
      <c r="D32" s="222"/>
      <c r="E32" s="161"/>
      <c r="F32" s="223" t="str">
        <f>CONCATENATE(IF('2_L6_PXK_O1_Popunjava PO 2'!F32="Odaberite intervenciju","",CONCATENATE("Intervencija:
",'2_L6_PXK_O1_Popunjava PO 2'!F32)),"
",IF('2_L6_PXK_O1_Popunjava PO 2'!G32="Odaberite sektorski cilj","",CONCATENATE("Sektorski cilj:
",'2_L6_PXK_O1_Popunjava PO 2'!G32)),"
",IF('2_L6_PXK_O1_Popunjava PO 2'!H32="Odaberite specifični cilj","",CONCATENATE("Specifični cilj:
",'2_L6_PXK_O1_Popunjava PO 2'!H32)))</f>
        <v xml:space="preserve">
</v>
      </c>
      <c r="G32" s="224" t="str">
        <f>IF('2_L6_PXK_O1_Popunjava PO 2'!I32="Odaberite vrstu prihvatljivog troška","",'2_L6_PXK_O1_Popunjava PO 2'!I32)</f>
        <v/>
      </c>
      <c r="H32" s="224" t="str">
        <f>IF('2_L6_PXK_O1_Popunjava PO 2'!J32="","",'2_L6_PXK_O1_Popunjava PO 2'!J32)</f>
        <v/>
      </c>
      <c r="I32" s="225"/>
      <c r="J32" s="226" t="str">
        <f>IFERROR(VLOOKUP(S32, 'Šifrarnik-rezultati'!B:C, 2, FALSE), "")</f>
        <v/>
      </c>
      <c r="K32" s="164"/>
      <c r="L32" s="227"/>
      <c r="M32" s="228"/>
      <c r="N32" s="94"/>
      <c r="O32" s="215"/>
      <c r="Q32" s="75"/>
      <c r="R32" s="76"/>
      <c r="S32" s="77"/>
    </row>
    <row r="33" spans="1:19" s="18" customFormat="1" ht="43.2" x14ac:dyDescent="0.3">
      <c r="A33" s="215"/>
      <c r="B33" s="208"/>
      <c r="C33" s="152">
        <f t="shared" si="0"/>
        <v>26</v>
      </c>
      <c r="D33" s="216"/>
      <c r="E33" s="153"/>
      <c r="F33" s="217" t="str">
        <f>CONCATENATE(IF('2_L6_PXK_O1_Popunjava PO 2'!F33="Odaberite intervenciju","",CONCATENATE("Intervencija:
",'2_L6_PXK_O1_Popunjava PO 2'!F33)),"
",IF('2_L6_PXK_O1_Popunjava PO 2'!G33="Odaberite sektorski cilj","",CONCATENATE("Sektorski cilj:
",'2_L6_PXK_O1_Popunjava PO 2'!G33)),"
",IF('2_L6_PXK_O1_Popunjava PO 2'!H33="Odaberite specifični cilj","",CONCATENATE("Specifični cilj:
",'2_L6_PXK_O1_Popunjava PO 2'!H33)))</f>
        <v xml:space="preserve">
</v>
      </c>
      <c r="G33" s="218" t="str">
        <f>IF('2_L6_PXK_O1_Popunjava PO 2'!I33="Odaberite vrstu prihvatljivog troška","",'2_L6_PXK_O1_Popunjava PO 2'!I33)</f>
        <v/>
      </c>
      <c r="H33" s="218" t="str">
        <f>IF('2_L6_PXK_O1_Popunjava PO 2'!J33="","",'2_L6_PXK_O1_Popunjava PO 2'!J33)</f>
        <v/>
      </c>
      <c r="I33" s="219"/>
      <c r="J33" s="220" t="str">
        <f>IFERROR(VLOOKUP(S33, 'Šifrarnik-rezultati'!B:C, 2, FALSE), "")</f>
        <v/>
      </c>
      <c r="K33" s="156"/>
      <c r="L33" s="156"/>
      <c r="M33" s="221"/>
      <c r="N33" s="94"/>
      <c r="O33" s="215"/>
      <c r="Q33" s="75"/>
      <c r="R33" s="76"/>
      <c r="S33" s="77"/>
    </row>
    <row r="34" spans="1:19" s="18" customFormat="1" ht="43.2" x14ac:dyDescent="0.3">
      <c r="A34" s="215"/>
      <c r="B34" s="208"/>
      <c r="C34" s="160">
        <f t="shared" si="0"/>
        <v>27</v>
      </c>
      <c r="D34" s="222"/>
      <c r="E34" s="161"/>
      <c r="F34" s="223" t="str">
        <f>CONCATENATE(IF('2_L6_PXK_O1_Popunjava PO 2'!F34="Odaberite intervenciju","",CONCATENATE("Intervencija:
",'2_L6_PXK_O1_Popunjava PO 2'!F34)),"
",IF('2_L6_PXK_O1_Popunjava PO 2'!G34="Odaberite sektorski cilj","",CONCATENATE("Sektorski cilj:
",'2_L6_PXK_O1_Popunjava PO 2'!G34)),"
",IF('2_L6_PXK_O1_Popunjava PO 2'!H34="Odaberite specifični cilj","",CONCATENATE("Specifični cilj:
",'2_L6_PXK_O1_Popunjava PO 2'!H34)))</f>
        <v xml:space="preserve">
</v>
      </c>
      <c r="G34" s="224" t="str">
        <f>IF('2_L6_PXK_O1_Popunjava PO 2'!I34="Odaberite vrstu prihvatljivog troška","",'2_L6_PXK_O1_Popunjava PO 2'!I34)</f>
        <v/>
      </c>
      <c r="H34" s="224" t="str">
        <f>IF('2_L6_PXK_O1_Popunjava PO 2'!J34="","",'2_L6_PXK_O1_Popunjava PO 2'!J34)</f>
        <v/>
      </c>
      <c r="I34" s="225"/>
      <c r="J34" s="226" t="str">
        <f>IFERROR(VLOOKUP(S34, 'Šifrarnik-rezultati'!B:C, 2, FALSE), "")</f>
        <v/>
      </c>
      <c r="K34" s="164"/>
      <c r="L34" s="227"/>
      <c r="M34" s="228"/>
      <c r="N34" s="94"/>
      <c r="O34" s="215"/>
      <c r="Q34" s="75"/>
      <c r="R34" s="76"/>
      <c r="S34" s="77"/>
    </row>
    <row r="35" spans="1:19" s="18" customFormat="1" ht="43.2" x14ac:dyDescent="0.3">
      <c r="A35" s="215"/>
      <c r="B35" s="208"/>
      <c r="C35" s="152">
        <f t="shared" si="0"/>
        <v>28</v>
      </c>
      <c r="D35" s="216"/>
      <c r="E35" s="153"/>
      <c r="F35" s="217" t="str">
        <f>CONCATENATE(IF('2_L6_PXK_O1_Popunjava PO 2'!F35="Odaberite intervenciju","",CONCATENATE("Intervencija:
",'2_L6_PXK_O1_Popunjava PO 2'!F35)),"
",IF('2_L6_PXK_O1_Popunjava PO 2'!G35="Odaberite sektorski cilj","",CONCATENATE("Sektorski cilj:
",'2_L6_PXK_O1_Popunjava PO 2'!G35)),"
",IF('2_L6_PXK_O1_Popunjava PO 2'!H35="Odaberite specifični cilj","",CONCATENATE("Specifični cilj:
",'2_L6_PXK_O1_Popunjava PO 2'!H35)))</f>
        <v xml:space="preserve">
</v>
      </c>
      <c r="G35" s="218" t="str">
        <f>IF('2_L6_PXK_O1_Popunjava PO 2'!I35="Odaberite vrstu prihvatljivog troška","",'2_L6_PXK_O1_Popunjava PO 2'!I35)</f>
        <v/>
      </c>
      <c r="H35" s="218" t="str">
        <f>IF('2_L6_PXK_O1_Popunjava PO 2'!J35="","",'2_L6_PXK_O1_Popunjava PO 2'!J35)</f>
        <v/>
      </c>
      <c r="I35" s="219"/>
      <c r="J35" s="220" t="str">
        <f>IFERROR(VLOOKUP(S35, 'Šifrarnik-rezultati'!B:C, 2, FALSE), "")</f>
        <v/>
      </c>
      <c r="K35" s="156"/>
      <c r="L35" s="156"/>
      <c r="M35" s="221"/>
      <c r="N35" s="94"/>
      <c r="O35" s="215"/>
      <c r="Q35" s="75"/>
      <c r="R35" s="76"/>
      <c r="S35" s="77"/>
    </row>
    <row r="36" spans="1:19" s="18" customFormat="1" ht="43.2" x14ac:dyDescent="0.3">
      <c r="A36" s="215"/>
      <c r="B36" s="208"/>
      <c r="C36" s="160">
        <f t="shared" si="0"/>
        <v>29</v>
      </c>
      <c r="D36" s="222"/>
      <c r="E36" s="161"/>
      <c r="F36" s="223" t="str">
        <f>CONCATENATE(IF('2_L6_PXK_O1_Popunjava PO 2'!F36="Odaberite intervenciju","",CONCATENATE("Intervencija:
",'2_L6_PXK_O1_Popunjava PO 2'!F36)),"
",IF('2_L6_PXK_O1_Popunjava PO 2'!G36="Odaberite sektorski cilj","",CONCATENATE("Sektorski cilj:
",'2_L6_PXK_O1_Popunjava PO 2'!G36)),"
",IF('2_L6_PXK_O1_Popunjava PO 2'!H36="Odaberite specifični cilj","",CONCATENATE("Specifični cilj:
",'2_L6_PXK_O1_Popunjava PO 2'!H36)))</f>
        <v xml:space="preserve">
</v>
      </c>
      <c r="G36" s="224" t="str">
        <f>IF('2_L6_PXK_O1_Popunjava PO 2'!I36="Odaberite vrstu prihvatljivog troška","",'2_L6_PXK_O1_Popunjava PO 2'!I36)</f>
        <v/>
      </c>
      <c r="H36" s="224" t="str">
        <f>IF('2_L6_PXK_O1_Popunjava PO 2'!J36="","",'2_L6_PXK_O1_Popunjava PO 2'!J36)</f>
        <v/>
      </c>
      <c r="I36" s="225"/>
      <c r="J36" s="226" t="str">
        <f>IFERROR(VLOOKUP(S36, 'Šifrarnik-rezultati'!B:C, 2, FALSE), "")</f>
        <v/>
      </c>
      <c r="K36" s="164"/>
      <c r="L36" s="227"/>
      <c r="M36" s="228"/>
      <c r="N36" s="94"/>
      <c r="O36" s="215"/>
      <c r="Q36" s="75"/>
      <c r="R36" s="76"/>
      <c r="S36" s="77"/>
    </row>
    <row r="37" spans="1:19" s="18" customFormat="1" ht="43.2" x14ac:dyDescent="0.3">
      <c r="A37" s="215"/>
      <c r="B37" s="208"/>
      <c r="C37" s="152">
        <f t="shared" si="0"/>
        <v>30</v>
      </c>
      <c r="D37" s="216"/>
      <c r="E37" s="153"/>
      <c r="F37" s="217" t="str">
        <f>CONCATENATE(IF('2_L6_PXK_O1_Popunjava PO 2'!F37="Odaberite intervenciju","",CONCATENATE("Intervencija:
",'2_L6_PXK_O1_Popunjava PO 2'!F37)),"
",IF('2_L6_PXK_O1_Popunjava PO 2'!G37="Odaberite sektorski cilj","",CONCATENATE("Sektorski cilj:
",'2_L6_PXK_O1_Popunjava PO 2'!G37)),"
",IF('2_L6_PXK_O1_Popunjava PO 2'!H37="Odaberite specifični cilj","",CONCATENATE("Specifični cilj:
",'2_L6_PXK_O1_Popunjava PO 2'!H37)))</f>
        <v xml:space="preserve">
</v>
      </c>
      <c r="G37" s="218" t="str">
        <f>IF('2_L6_PXK_O1_Popunjava PO 2'!I37="Odaberite vrstu prihvatljivog troška","",'2_L6_PXK_O1_Popunjava PO 2'!I37)</f>
        <v/>
      </c>
      <c r="H37" s="218" t="str">
        <f>IF('2_L6_PXK_O1_Popunjava PO 2'!J37="","",'2_L6_PXK_O1_Popunjava PO 2'!J37)</f>
        <v/>
      </c>
      <c r="I37" s="219"/>
      <c r="J37" s="220" t="str">
        <f>IFERROR(VLOOKUP(S37, 'Šifrarnik-rezultati'!B:C, 2, FALSE), "")</f>
        <v/>
      </c>
      <c r="K37" s="156"/>
      <c r="L37" s="156"/>
      <c r="M37" s="221"/>
      <c r="N37" s="94"/>
      <c r="O37" s="215"/>
      <c r="Q37" s="75"/>
      <c r="R37" s="76"/>
      <c r="S37" s="77"/>
    </row>
    <row r="38" spans="1:19" s="18" customFormat="1" ht="43.2" x14ac:dyDescent="0.3">
      <c r="A38" s="215"/>
      <c r="B38" s="208"/>
      <c r="C38" s="160">
        <f t="shared" si="0"/>
        <v>31</v>
      </c>
      <c r="D38" s="222"/>
      <c r="E38" s="161"/>
      <c r="F38" s="223" t="str">
        <f>CONCATENATE(IF('2_L6_PXK_O1_Popunjava PO 2'!F38="Odaberite intervenciju","",CONCATENATE("Intervencija:
",'2_L6_PXK_O1_Popunjava PO 2'!F38)),"
",IF('2_L6_PXK_O1_Popunjava PO 2'!G38="Odaberite sektorski cilj","",CONCATENATE("Sektorski cilj:
",'2_L6_PXK_O1_Popunjava PO 2'!G38)),"
",IF('2_L6_PXK_O1_Popunjava PO 2'!H38="Odaberite specifični cilj","",CONCATENATE("Specifični cilj:
",'2_L6_PXK_O1_Popunjava PO 2'!H38)))</f>
        <v xml:space="preserve">
</v>
      </c>
      <c r="G38" s="224" t="str">
        <f>IF('2_L6_PXK_O1_Popunjava PO 2'!I38="Odaberite vrstu prihvatljivog troška","",'2_L6_PXK_O1_Popunjava PO 2'!I38)</f>
        <v/>
      </c>
      <c r="H38" s="224" t="str">
        <f>IF('2_L6_PXK_O1_Popunjava PO 2'!J38="","",'2_L6_PXK_O1_Popunjava PO 2'!J38)</f>
        <v/>
      </c>
      <c r="I38" s="225"/>
      <c r="J38" s="226" t="str">
        <f>IFERROR(VLOOKUP(S38, 'Šifrarnik-rezultati'!B:C, 2, FALSE), "")</f>
        <v/>
      </c>
      <c r="K38" s="164"/>
      <c r="L38" s="227"/>
      <c r="M38" s="228"/>
      <c r="N38" s="94"/>
      <c r="O38" s="215"/>
      <c r="Q38" s="75"/>
      <c r="R38" s="76"/>
      <c r="S38" s="77"/>
    </row>
    <row r="39" spans="1:19" s="18" customFormat="1" ht="43.2" x14ac:dyDescent="0.3">
      <c r="A39" s="215"/>
      <c r="B39" s="208"/>
      <c r="C39" s="152">
        <f t="shared" si="0"/>
        <v>32</v>
      </c>
      <c r="D39" s="216"/>
      <c r="E39" s="153"/>
      <c r="F39" s="217" t="str">
        <f>CONCATENATE(IF('2_L6_PXK_O1_Popunjava PO 2'!F39="Odaberite intervenciju","",CONCATENATE("Intervencija:
",'2_L6_PXK_O1_Popunjava PO 2'!F39)),"
",IF('2_L6_PXK_O1_Popunjava PO 2'!G39="Odaberite sektorski cilj","",CONCATENATE("Sektorski cilj:
",'2_L6_PXK_O1_Popunjava PO 2'!G39)),"
",IF('2_L6_PXK_O1_Popunjava PO 2'!H39="Odaberite specifični cilj","",CONCATENATE("Specifični cilj:
",'2_L6_PXK_O1_Popunjava PO 2'!H39)))</f>
        <v xml:space="preserve">
</v>
      </c>
      <c r="G39" s="218" t="str">
        <f>IF('2_L6_PXK_O1_Popunjava PO 2'!I39="Odaberite vrstu prihvatljivog troška","",'2_L6_PXK_O1_Popunjava PO 2'!I39)</f>
        <v/>
      </c>
      <c r="H39" s="218" t="str">
        <f>IF('2_L6_PXK_O1_Popunjava PO 2'!J39="","",'2_L6_PXK_O1_Popunjava PO 2'!J39)</f>
        <v/>
      </c>
      <c r="I39" s="219"/>
      <c r="J39" s="220" t="str">
        <f>IFERROR(VLOOKUP(S39, 'Šifrarnik-rezultati'!B:C, 2, FALSE), "")</f>
        <v/>
      </c>
      <c r="K39" s="156"/>
      <c r="L39" s="156"/>
      <c r="M39" s="221"/>
      <c r="N39" s="94"/>
      <c r="O39" s="215"/>
      <c r="Q39" s="75"/>
      <c r="R39" s="76"/>
      <c r="S39" s="77"/>
    </row>
    <row r="40" spans="1:19" s="18" customFormat="1" ht="43.2" x14ac:dyDescent="0.3">
      <c r="A40" s="215"/>
      <c r="B40" s="208"/>
      <c r="C40" s="160">
        <f t="shared" si="0"/>
        <v>33</v>
      </c>
      <c r="D40" s="222"/>
      <c r="E40" s="161"/>
      <c r="F40" s="223" t="str">
        <f>CONCATENATE(IF('2_L6_PXK_O1_Popunjava PO 2'!F40="Odaberite intervenciju","",CONCATENATE("Intervencija:
",'2_L6_PXK_O1_Popunjava PO 2'!F40)),"
",IF('2_L6_PXK_O1_Popunjava PO 2'!G40="Odaberite sektorski cilj","",CONCATENATE("Sektorski cilj:
",'2_L6_PXK_O1_Popunjava PO 2'!G40)),"
",IF('2_L6_PXK_O1_Popunjava PO 2'!H40="Odaberite specifični cilj","",CONCATENATE("Specifični cilj:
",'2_L6_PXK_O1_Popunjava PO 2'!H40)))</f>
        <v xml:space="preserve">
</v>
      </c>
      <c r="G40" s="224" t="str">
        <f>IF('2_L6_PXK_O1_Popunjava PO 2'!I40="Odaberite vrstu prihvatljivog troška","",'2_L6_PXK_O1_Popunjava PO 2'!I40)</f>
        <v/>
      </c>
      <c r="H40" s="224" t="str">
        <f>IF('2_L6_PXK_O1_Popunjava PO 2'!J40="","",'2_L6_PXK_O1_Popunjava PO 2'!J40)</f>
        <v/>
      </c>
      <c r="I40" s="225"/>
      <c r="J40" s="226" t="str">
        <f>IFERROR(VLOOKUP(S40, 'Šifrarnik-rezultati'!B:C, 2, FALSE), "")</f>
        <v/>
      </c>
      <c r="K40" s="164"/>
      <c r="L40" s="227"/>
      <c r="M40" s="228"/>
      <c r="N40" s="94"/>
      <c r="O40" s="215"/>
      <c r="Q40" s="75"/>
      <c r="R40" s="76"/>
      <c r="S40" s="77"/>
    </row>
    <row r="41" spans="1:19" s="18" customFormat="1" ht="43.2" x14ac:dyDescent="0.3">
      <c r="A41" s="215"/>
      <c r="B41" s="208"/>
      <c r="C41" s="152">
        <f t="shared" si="0"/>
        <v>34</v>
      </c>
      <c r="D41" s="216"/>
      <c r="E41" s="153"/>
      <c r="F41" s="217" t="str">
        <f>CONCATENATE(IF('2_L6_PXK_O1_Popunjava PO 2'!F41="Odaberite intervenciju","",CONCATENATE("Intervencija:
",'2_L6_PXK_O1_Popunjava PO 2'!F41)),"
",IF('2_L6_PXK_O1_Popunjava PO 2'!G41="Odaberite sektorski cilj","",CONCATENATE("Sektorski cilj:
",'2_L6_PXK_O1_Popunjava PO 2'!G41)),"
",IF('2_L6_PXK_O1_Popunjava PO 2'!H41="Odaberite specifični cilj","",CONCATENATE("Specifični cilj:
",'2_L6_PXK_O1_Popunjava PO 2'!H41)))</f>
        <v xml:space="preserve">
</v>
      </c>
      <c r="G41" s="218" t="str">
        <f>IF('2_L6_PXK_O1_Popunjava PO 2'!I41="Odaberite vrstu prihvatljivog troška","",'2_L6_PXK_O1_Popunjava PO 2'!I41)</f>
        <v/>
      </c>
      <c r="H41" s="218" t="str">
        <f>IF('2_L6_PXK_O1_Popunjava PO 2'!J41="","",'2_L6_PXK_O1_Popunjava PO 2'!J41)</f>
        <v/>
      </c>
      <c r="I41" s="219"/>
      <c r="J41" s="220" t="str">
        <f>IFERROR(VLOOKUP(S41, 'Šifrarnik-rezultati'!B:C, 2, FALSE), "")</f>
        <v/>
      </c>
      <c r="K41" s="156"/>
      <c r="L41" s="156"/>
      <c r="M41" s="221"/>
      <c r="N41" s="94"/>
      <c r="O41" s="215"/>
      <c r="Q41" s="75"/>
      <c r="R41" s="76"/>
      <c r="S41" s="77"/>
    </row>
    <row r="42" spans="1:19" s="18" customFormat="1" ht="43.2" x14ac:dyDescent="0.3">
      <c r="A42" s="215"/>
      <c r="B42" s="208"/>
      <c r="C42" s="160">
        <f t="shared" si="0"/>
        <v>35</v>
      </c>
      <c r="D42" s="222"/>
      <c r="E42" s="161"/>
      <c r="F42" s="223" t="str">
        <f>CONCATENATE(IF('2_L6_PXK_O1_Popunjava PO 2'!F42="Odaberite intervenciju","",CONCATENATE("Intervencija:
",'2_L6_PXK_O1_Popunjava PO 2'!F42)),"
",IF('2_L6_PXK_O1_Popunjava PO 2'!G42="Odaberite sektorski cilj","",CONCATENATE("Sektorski cilj:
",'2_L6_PXK_O1_Popunjava PO 2'!G42)),"
",IF('2_L6_PXK_O1_Popunjava PO 2'!H42="Odaberite specifični cilj","",CONCATENATE("Specifični cilj:
",'2_L6_PXK_O1_Popunjava PO 2'!H42)))</f>
        <v xml:space="preserve">
</v>
      </c>
      <c r="G42" s="224" t="str">
        <f>IF('2_L6_PXK_O1_Popunjava PO 2'!I42="Odaberite vrstu prihvatljivog troška","",'2_L6_PXK_O1_Popunjava PO 2'!I42)</f>
        <v/>
      </c>
      <c r="H42" s="224" t="str">
        <f>IF('2_L6_PXK_O1_Popunjava PO 2'!J42="","",'2_L6_PXK_O1_Popunjava PO 2'!J42)</f>
        <v/>
      </c>
      <c r="I42" s="225"/>
      <c r="J42" s="226" t="str">
        <f>IFERROR(VLOOKUP(S42, 'Šifrarnik-rezultati'!B:C, 2, FALSE), "")</f>
        <v/>
      </c>
      <c r="K42" s="164"/>
      <c r="L42" s="227"/>
      <c r="M42" s="228"/>
      <c r="N42" s="94"/>
      <c r="O42" s="215"/>
      <c r="Q42" s="75"/>
      <c r="R42" s="76"/>
      <c r="S42" s="77"/>
    </row>
    <row r="43" spans="1:19" s="18" customFormat="1" ht="43.2" x14ac:dyDescent="0.3">
      <c r="A43" s="215"/>
      <c r="B43" s="208"/>
      <c r="C43" s="152">
        <f t="shared" si="0"/>
        <v>36</v>
      </c>
      <c r="D43" s="216"/>
      <c r="E43" s="153"/>
      <c r="F43" s="217" t="str">
        <f>CONCATENATE(IF('2_L6_PXK_O1_Popunjava PO 2'!F43="Odaberite intervenciju","",CONCATENATE("Intervencija:
",'2_L6_PXK_O1_Popunjava PO 2'!F43)),"
",IF('2_L6_PXK_O1_Popunjava PO 2'!G43="Odaberite sektorski cilj","",CONCATENATE("Sektorski cilj:
",'2_L6_PXK_O1_Popunjava PO 2'!G43)),"
",IF('2_L6_PXK_O1_Popunjava PO 2'!H43="Odaberite specifični cilj","",CONCATENATE("Specifični cilj:
",'2_L6_PXK_O1_Popunjava PO 2'!H43)))</f>
        <v xml:space="preserve">
</v>
      </c>
      <c r="G43" s="218" t="str">
        <f>IF('2_L6_PXK_O1_Popunjava PO 2'!I43="Odaberite vrstu prihvatljivog troška","",'2_L6_PXK_O1_Popunjava PO 2'!I43)</f>
        <v/>
      </c>
      <c r="H43" s="218" t="str">
        <f>IF('2_L6_PXK_O1_Popunjava PO 2'!J43="","",'2_L6_PXK_O1_Popunjava PO 2'!J43)</f>
        <v/>
      </c>
      <c r="I43" s="219"/>
      <c r="J43" s="220" t="str">
        <f>IFERROR(VLOOKUP(S43, 'Šifrarnik-rezultati'!B:C, 2, FALSE), "")</f>
        <v/>
      </c>
      <c r="K43" s="156"/>
      <c r="L43" s="156"/>
      <c r="M43" s="221"/>
      <c r="N43" s="94"/>
      <c r="O43" s="215"/>
      <c r="Q43" s="75"/>
      <c r="R43" s="76"/>
      <c r="S43" s="77"/>
    </row>
    <row r="44" spans="1:19" s="18" customFormat="1" ht="43.2" x14ac:dyDescent="0.3">
      <c r="A44" s="215"/>
      <c r="B44" s="208"/>
      <c r="C44" s="160">
        <f t="shared" si="0"/>
        <v>37</v>
      </c>
      <c r="D44" s="222"/>
      <c r="E44" s="161"/>
      <c r="F44" s="223" t="str">
        <f>CONCATENATE(IF('2_L6_PXK_O1_Popunjava PO 2'!F44="Odaberite intervenciju","",CONCATENATE("Intervencija:
",'2_L6_PXK_O1_Popunjava PO 2'!F44)),"
",IF('2_L6_PXK_O1_Popunjava PO 2'!G44="Odaberite sektorski cilj","",CONCATENATE("Sektorski cilj:
",'2_L6_PXK_O1_Popunjava PO 2'!G44)),"
",IF('2_L6_PXK_O1_Popunjava PO 2'!H44="Odaberite specifični cilj","",CONCATENATE("Specifični cilj:
",'2_L6_PXK_O1_Popunjava PO 2'!H44)))</f>
        <v xml:space="preserve">
</v>
      </c>
      <c r="G44" s="224" t="str">
        <f>IF('2_L6_PXK_O1_Popunjava PO 2'!I44="Odaberite vrstu prihvatljivog troška","",'2_L6_PXK_O1_Popunjava PO 2'!I44)</f>
        <v/>
      </c>
      <c r="H44" s="224" t="str">
        <f>IF('2_L6_PXK_O1_Popunjava PO 2'!J44="","",'2_L6_PXK_O1_Popunjava PO 2'!J44)</f>
        <v/>
      </c>
      <c r="I44" s="225"/>
      <c r="J44" s="226" t="str">
        <f>IFERROR(VLOOKUP(S44, 'Šifrarnik-rezultati'!B:C, 2, FALSE), "")</f>
        <v/>
      </c>
      <c r="K44" s="164"/>
      <c r="L44" s="227"/>
      <c r="M44" s="228"/>
      <c r="N44" s="94"/>
      <c r="O44" s="215"/>
      <c r="Q44" s="75"/>
      <c r="R44" s="76"/>
      <c r="S44" s="77"/>
    </row>
    <row r="45" spans="1:19" s="18" customFormat="1" ht="43.2" x14ac:dyDescent="0.3">
      <c r="A45" s="215"/>
      <c r="B45" s="208"/>
      <c r="C45" s="152">
        <f t="shared" si="0"/>
        <v>38</v>
      </c>
      <c r="D45" s="216"/>
      <c r="E45" s="153"/>
      <c r="F45" s="217" t="str">
        <f>CONCATENATE(IF('2_L6_PXK_O1_Popunjava PO 2'!F45="Odaberite intervenciju","",CONCATENATE("Intervencija:
",'2_L6_PXK_O1_Popunjava PO 2'!F45)),"
",IF('2_L6_PXK_O1_Popunjava PO 2'!G45="Odaberite sektorski cilj","",CONCATENATE("Sektorski cilj:
",'2_L6_PXK_O1_Popunjava PO 2'!G45)),"
",IF('2_L6_PXK_O1_Popunjava PO 2'!H45="Odaberite specifični cilj","",CONCATENATE("Specifični cilj:
",'2_L6_PXK_O1_Popunjava PO 2'!H45)))</f>
        <v xml:space="preserve">
</v>
      </c>
      <c r="G45" s="218" t="str">
        <f>IF('2_L6_PXK_O1_Popunjava PO 2'!I45="Odaberite vrstu prihvatljivog troška","",'2_L6_PXK_O1_Popunjava PO 2'!I45)</f>
        <v/>
      </c>
      <c r="H45" s="218" t="str">
        <f>IF('2_L6_PXK_O1_Popunjava PO 2'!J45="","",'2_L6_PXK_O1_Popunjava PO 2'!J45)</f>
        <v/>
      </c>
      <c r="I45" s="219"/>
      <c r="J45" s="220" t="str">
        <f>IFERROR(VLOOKUP(S45, 'Šifrarnik-rezultati'!B:C, 2, FALSE), "")</f>
        <v/>
      </c>
      <c r="K45" s="156"/>
      <c r="L45" s="156"/>
      <c r="M45" s="221"/>
      <c r="N45" s="94"/>
      <c r="O45" s="215"/>
      <c r="Q45" s="75"/>
      <c r="R45" s="76"/>
      <c r="S45" s="77"/>
    </row>
    <row r="46" spans="1:19" s="18" customFormat="1" ht="43.2" x14ac:dyDescent="0.3">
      <c r="A46" s="215"/>
      <c r="B46" s="208"/>
      <c r="C46" s="160">
        <f t="shared" si="0"/>
        <v>39</v>
      </c>
      <c r="D46" s="222"/>
      <c r="E46" s="161"/>
      <c r="F46" s="223" t="str">
        <f>CONCATENATE(IF('2_L6_PXK_O1_Popunjava PO 2'!F46="Odaberite intervenciju","",CONCATENATE("Intervencija:
",'2_L6_PXK_O1_Popunjava PO 2'!F46)),"
",IF('2_L6_PXK_O1_Popunjava PO 2'!G46="Odaberite sektorski cilj","",CONCATENATE("Sektorski cilj:
",'2_L6_PXK_O1_Popunjava PO 2'!G46)),"
",IF('2_L6_PXK_O1_Popunjava PO 2'!H46="Odaberite specifični cilj","",CONCATENATE("Specifični cilj:
",'2_L6_PXK_O1_Popunjava PO 2'!H46)))</f>
        <v xml:space="preserve">
</v>
      </c>
      <c r="G46" s="224" t="str">
        <f>IF('2_L6_PXK_O1_Popunjava PO 2'!I46="Odaberite vrstu prihvatljivog troška","",'2_L6_PXK_O1_Popunjava PO 2'!I46)</f>
        <v/>
      </c>
      <c r="H46" s="224" t="str">
        <f>IF('2_L6_PXK_O1_Popunjava PO 2'!J46="","",'2_L6_PXK_O1_Popunjava PO 2'!J46)</f>
        <v/>
      </c>
      <c r="I46" s="225"/>
      <c r="J46" s="226" t="str">
        <f>IFERROR(VLOOKUP(S46, 'Šifrarnik-rezultati'!B:C, 2, FALSE), "")</f>
        <v/>
      </c>
      <c r="K46" s="164"/>
      <c r="L46" s="227"/>
      <c r="M46" s="228"/>
      <c r="N46" s="94"/>
      <c r="O46" s="215"/>
      <c r="Q46" s="75"/>
      <c r="R46" s="76"/>
      <c r="S46" s="77"/>
    </row>
    <row r="47" spans="1:19" s="18" customFormat="1" ht="43.2" x14ac:dyDescent="0.3">
      <c r="A47" s="215"/>
      <c r="B47" s="208"/>
      <c r="C47" s="152">
        <f t="shared" si="0"/>
        <v>40</v>
      </c>
      <c r="D47" s="216"/>
      <c r="E47" s="153"/>
      <c r="F47" s="217" t="str">
        <f>CONCATENATE(IF('2_L6_PXK_O1_Popunjava PO 2'!F47="Odaberite intervenciju","",CONCATENATE("Intervencija:
",'2_L6_PXK_O1_Popunjava PO 2'!F47)),"
",IF('2_L6_PXK_O1_Popunjava PO 2'!G47="Odaberite sektorski cilj","",CONCATENATE("Sektorski cilj:
",'2_L6_PXK_O1_Popunjava PO 2'!G47)),"
",IF('2_L6_PXK_O1_Popunjava PO 2'!H47="Odaberite specifični cilj","",CONCATENATE("Specifični cilj:
",'2_L6_PXK_O1_Popunjava PO 2'!H47)))</f>
        <v xml:space="preserve">
</v>
      </c>
      <c r="G47" s="218" t="str">
        <f>IF('2_L6_PXK_O1_Popunjava PO 2'!I47="Odaberite vrstu prihvatljivog troška","",'2_L6_PXK_O1_Popunjava PO 2'!I47)</f>
        <v/>
      </c>
      <c r="H47" s="218" t="str">
        <f>IF('2_L6_PXK_O1_Popunjava PO 2'!J47="","",'2_L6_PXK_O1_Popunjava PO 2'!J47)</f>
        <v/>
      </c>
      <c r="I47" s="219"/>
      <c r="J47" s="220" t="str">
        <f>IFERROR(VLOOKUP(S47, 'Šifrarnik-rezultati'!B:C, 2, FALSE), "")</f>
        <v/>
      </c>
      <c r="K47" s="156"/>
      <c r="L47" s="156"/>
      <c r="M47" s="221"/>
      <c r="N47" s="94"/>
      <c r="O47" s="215"/>
      <c r="Q47" s="75"/>
      <c r="R47" s="76"/>
      <c r="S47" s="77"/>
    </row>
    <row r="48" spans="1:19" s="18" customFormat="1" ht="43.2" x14ac:dyDescent="0.3">
      <c r="A48" s="215"/>
      <c r="B48" s="208"/>
      <c r="C48" s="160">
        <f t="shared" si="0"/>
        <v>41</v>
      </c>
      <c r="D48" s="222"/>
      <c r="E48" s="161"/>
      <c r="F48" s="223" t="str">
        <f>CONCATENATE(IF('2_L6_PXK_O1_Popunjava PO 2'!F48="Odaberite intervenciju","",CONCATENATE("Intervencija:
",'2_L6_PXK_O1_Popunjava PO 2'!F48)),"
",IF('2_L6_PXK_O1_Popunjava PO 2'!G48="Odaberite sektorski cilj","",CONCATENATE("Sektorski cilj:
",'2_L6_PXK_O1_Popunjava PO 2'!G48)),"
",IF('2_L6_PXK_O1_Popunjava PO 2'!H48="Odaberite specifični cilj","",CONCATENATE("Specifični cilj:
",'2_L6_PXK_O1_Popunjava PO 2'!H48)))</f>
        <v xml:space="preserve">
</v>
      </c>
      <c r="G48" s="224" t="str">
        <f>IF('2_L6_PXK_O1_Popunjava PO 2'!I48="Odaberite vrstu prihvatljivog troška","",'2_L6_PXK_O1_Popunjava PO 2'!I48)</f>
        <v/>
      </c>
      <c r="H48" s="224" t="str">
        <f>IF('2_L6_PXK_O1_Popunjava PO 2'!J48="","",'2_L6_PXK_O1_Popunjava PO 2'!J48)</f>
        <v/>
      </c>
      <c r="I48" s="225"/>
      <c r="J48" s="226" t="str">
        <f>IFERROR(VLOOKUP(S48, 'Šifrarnik-rezultati'!B:C, 2, FALSE), "")</f>
        <v/>
      </c>
      <c r="K48" s="164"/>
      <c r="L48" s="227"/>
      <c r="M48" s="228"/>
      <c r="N48" s="94"/>
      <c r="O48" s="215"/>
      <c r="Q48" s="75"/>
      <c r="R48" s="76"/>
      <c r="S48" s="77"/>
    </row>
    <row r="49" spans="1:19" s="18" customFormat="1" ht="43.2" x14ac:dyDescent="0.3">
      <c r="A49" s="215"/>
      <c r="B49" s="208"/>
      <c r="C49" s="152">
        <f t="shared" si="0"/>
        <v>42</v>
      </c>
      <c r="D49" s="216"/>
      <c r="E49" s="153"/>
      <c r="F49" s="217" t="str">
        <f>CONCATENATE(IF('2_L6_PXK_O1_Popunjava PO 2'!F49="Odaberite intervenciju","",CONCATENATE("Intervencija:
",'2_L6_PXK_O1_Popunjava PO 2'!F49)),"
",IF('2_L6_PXK_O1_Popunjava PO 2'!G49="Odaberite sektorski cilj","",CONCATENATE("Sektorski cilj:
",'2_L6_PXK_O1_Popunjava PO 2'!G49)),"
",IF('2_L6_PXK_O1_Popunjava PO 2'!H49="Odaberite specifični cilj","",CONCATENATE("Specifični cilj:
",'2_L6_PXK_O1_Popunjava PO 2'!H49)))</f>
        <v xml:space="preserve">
</v>
      </c>
      <c r="G49" s="218" t="str">
        <f>IF('2_L6_PXK_O1_Popunjava PO 2'!I49="Odaberite vrstu prihvatljivog troška","",'2_L6_PXK_O1_Popunjava PO 2'!I49)</f>
        <v/>
      </c>
      <c r="H49" s="218" t="str">
        <f>IF('2_L6_PXK_O1_Popunjava PO 2'!J49="","",'2_L6_PXK_O1_Popunjava PO 2'!J49)</f>
        <v/>
      </c>
      <c r="I49" s="219"/>
      <c r="J49" s="220" t="str">
        <f>IFERROR(VLOOKUP(S49, 'Šifrarnik-rezultati'!B:C, 2, FALSE), "")</f>
        <v/>
      </c>
      <c r="K49" s="156"/>
      <c r="L49" s="156"/>
      <c r="M49" s="221"/>
      <c r="N49" s="94"/>
      <c r="O49" s="215"/>
      <c r="Q49" s="75"/>
      <c r="R49" s="76"/>
      <c r="S49" s="77"/>
    </row>
    <row r="50" spans="1:19" s="18" customFormat="1" ht="43.2" x14ac:dyDescent="0.3">
      <c r="A50" s="215"/>
      <c r="B50" s="208"/>
      <c r="C50" s="160">
        <f t="shared" si="0"/>
        <v>43</v>
      </c>
      <c r="D50" s="222"/>
      <c r="E50" s="161"/>
      <c r="F50" s="223" t="str">
        <f>CONCATENATE(IF('2_L6_PXK_O1_Popunjava PO 2'!F50="Odaberite intervenciju","",CONCATENATE("Intervencija:
",'2_L6_PXK_O1_Popunjava PO 2'!F50)),"
",IF('2_L6_PXK_O1_Popunjava PO 2'!G50="Odaberite sektorski cilj","",CONCATENATE("Sektorski cilj:
",'2_L6_PXK_O1_Popunjava PO 2'!G50)),"
",IF('2_L6_PXK_O1_Popunjava PO 2'!H50="Odaberite specifični cilj","",CONCATENATE("Specifični cilj:
",'2_L6_PXK_O1_Popunjava PO 2'!H50)))</f>
        <v xml:space="preserve">
</v>
      </c>
      <c r="G50" s="224" t="str">
        <f>IF('2_L6_PXK_O1_Popunjava PO 2'!I50="Odaberite vrstu prihvatljivog troška","",'2_L6_PXK_O1_Popunjava PO 2'!I50)</f>
        <v/>
      </c>
      <c r="H50" s="224" t="str">
        <f>IF('2_L6_PXK_O1_Popunjava PO 2'!J50="","",'2_L6_PXK_O1_Popunjava PO 2'!J50)</f>
        <v/>
      </c>
      <c r="I50" s="225"/>
      <c r="J50" s="226" t="str">
        <f>IFERROR(VLOOKUP(S50, 'Šifrarnik-rezultati'!B:C, 2, FALSE), "")</f>
        <v/>
      </c>
      <c r="K50" s="164"/>
      <c r="L50" s="227"/>
      <c r="M50" s="228"/>
      <c r="N50" s="94"/>
      <c r="O50" s="215"/>
      <c r="Q50" s="75"/>
      <c r="R50" s="76"/>
      <c r="S50" s="77"/>
    </row>
    <row r="51" spans="1:19" s="18" customFormat="1" ht="43.2" x14ac:dyDescent="0.3">
      <c r="A51" s="215"/>
      <c r="B51" s="208"/>
      <c r="C51" s="152">
        <f t="shared" si="0"/>
        <v>44</v>
      </c>
      <c r="D51" s="216"/>
      <c r="E51" s="153"/>
      <c r="F51" s="217" t="str">
        <f>CONCATENATE(IF('2_L6_PXK_O1_Popunjava PO 2'!F51="Odaberite intervenciju","",CONCATENATE("Intervencija:
",'2_L6_PXK_O1_Popunjava PO 2'!F51)),"
",IF('2_L6_PXK_O1_Popunjava PO 2'!G51="Odaberite sektorski cilj","",CONCATENATE("Sektorski cilj:
",'2_L6_PXK_O1_Popunjava PO 2'!G51)),"
",IF('2_L6_PXK_O1_Popunjava PO 2'!H51="Odaberite specifični cilj","",CONCATENATE("Specifični cilj:
",'2_L6_PXK_O1_Popunjava PO 2'!H51)))</f>
        <v xml:space="preserve">
</v>
      </c>
      <c r="G51" s="218" t="str">
        <f>IF('2_L6_PXK_O1_Popunjava PO 2'!I51="Odaberite vrstu prihvatljivog troška","",'2_L6_PXK_O1_Popunjava PO 2'!I51)</f>
        <v/>
      </c>
      <c r="H51" s="218" t="str">
        <f>IF('2_L6_PXK_O1_Popunjava PO 2'!J51="","",'2_L6_PXK_O1_Popunjava PO 2'!J51)</f>
        <v/>
      </c>
      <c r="I51" s="219"/>
      <c r="J51" s="220" t="str">
        <f>IFERROR(VLOOKUP(S51, 'Šifrarnik-rezultati'!B:C, 2, FALSE), "")</f>
        <v/>
      </c>
      <c r="K51" s="156"/>
      <c r="L51" s="156"/>
      <c r="M51" s="221"/>
      <c r="N51" s="94"/>
      <c r="O51" s="215"/>
      <c r="Q51" s="75"/>
      <c r="R51" s="76"/>
      <c r="S51" s="77"/>
    </row>
    <row r="52" spans="1:19" s="18" customFormat="1" ht="43.2" x14ac:dyDescent="0.3">
      <c r="A52" s="215"/>
      <c r="B52" s="208"/>
      <c r="C52" s="160">
        <f t="shared" si="0"/>
        <v>45</v>
      </c>
      <c r="D52" s="222"/>
      <c r="E52" s="161"/>
      <c r="F52" s="223" t="str">
        <f>CONCATENATE(IF('2_L6_PXK_O1_Popunjava PO 2'!F52="Odaberite intervenciju","",CONCATENATE("Intervencija:
",'2_L6_PXK_O1_Popunjava PO 2'!F52)),"
",IF('2_L6_PXK_O1_Popunjava PO 2'!G52="Odaberite sektorski cilj","",CONCATENATE("Sektorski cilj:
",'2_L6_PXK_O1_Popunjava PO 2'!G52)),"
",IF('2_L6_PXK_O1_Popunjava PO 2'!H52="Odaberite specifični cilj","",CONCATENATE("Specifični cilj:
",'2_L6_PXK_O1_Popunjava PO 2'!H52)))</f>
        <v xml:space="preserve">
</v>
      </c>
      <c r="G52" s="224" t="str">
        <f>IF('2_L6_PXK_O1_Popunjava PO 2'!I52="Odaberite vrstu prihvatljivog troška","",'2_L6_PXK_O1_Popunjava PO 2'!I52)</f>
        <v/>
      </c>
      <c r="H52" s="224" t="str">
        <f>IF('2_L6_PXK_O1_Popunjava PO 2'!J52="","",'2_L6_PXK_O1_Popunjava PO 2'!J52)</f>
        <v/>
      </c>
      <c r="I52" s="225"/>
      <c r="J52" s="226" t="str">
        <f>IFERROR(VLOOKUP(S52, 'Šifrarnik-rezultati'!B:C, 2, FALSE), "")</f>
        <v/>
      </c>
      <c r="K52" s="164"/>
      <c r="L52" s="227"/>
      <c r="M52" s="228"/>
      <c r="N52" s="94"/>
      <c r="O52" s="215"/>
      <c r="Q52" s="75"/>
      <c r="R52" s="76"/>
      <c r="S52" s="77"/>
    </row>
    <row r="53" spans="1:19" s="18" customFormat="1" ht="43.2" x14ac:dyDescent="0.3">
      <c r="A53" s="215"/>
      <c r="B53" s="208"/>
      <c r="C53" s="152">
        <f t="shared" si="0"/>
        <v>46</v>
      </c>
      <c r="D53" s="216"/>
      <c r="E53" s="153"/>
      <c r="F53" s="217" t="str">
        <f>CONCATENATE(IF('2_L6_PXK_O1_Popunjava PO 2'!F53="Odaberite intervenciju","",CONCATENATE("Intervencija:
",'2_L6_PXK_O1_Popunjava PO 2'!F53)),"
",IF('2_L6_PXK_O1_Popunjava PO 2'!G53="Odaberite sektorski cilj","",CONCATENATE("Sektorski cilj:
",'2_L6_PXK_O1_Popunjava PO 2'!G53)),"
",IF('2_L6_PXK_O1_Popunjava PO 2'!H53="Odaberite specifični cilj","",CONCATENATE("Specifični cilj:
",'2_L6_PXK_O1_Popunjava PO 2'!H53)))</f>
        <v xml:space="preserve">
</v>
      </c>
      <c r="G53" s="218" t="str">
        <f>IF('2_L6_PXK_O1_Popunjava PO 2'!I53="Odaberite vrstu prihvatljivog troška","",'2_L6_PXK_O1_Popunjava PO 2'!I53)</f>
        <v/>
      </c>
      <c r="H53" s="218" t="str">
        <f>IF('2_L6_PXK_O1_Popunjava PO 2'!J53="","",'2_L6_PXK_O1_Popunjava PO 2'!J53)</f>
        <v/>
      </c>
      <c r="I53" s="219"/>
      <c r="J53" s="220" t="str">
        <f>IFERROR(VLOOKUP(S53, 'Šifrarnik-rezultati'!B:C, 2, FALSE), "")</f>
        <v/>
      </c>
      <c r="K53" s="156"/>
      <c r="L53" s="156"/>
      <c r="M53" s="221"/>
      <c r="N53" s="94"/>
      <c r="O53" s="215"/>
      <c r="Q53" s="75"/>
      <c r="R53" s="76"/>
      <c r="S53" s="77"/>
    </row>
    <row r="54" spans="1:19" s="18" customFormat="1" ht="43.2" x14ac:dyDescent="0.3">
      <c r="A54" s="215"/>
      <c r="B54" s="208"/>
      <c r="C54" s="160">
        <f t="shared" si="0"/>
        <v>47</v>
      </c>
      <c r="D54" s="222"/>
      <c r="E54" s="161"/>
      <c r="F54" s="223" t="str">
        <f>CONCATENATE(IF('2_L6_PXK_O1_Popunjava PO 2'!F54="Odaberite intervenciju","",CONCATENATE("Intervencija:
",'2_L6_PXK_O1_Popunjava PO 2'!F54)),"
",IF('2_L6_PXK_O1_Popunjava PO 2'!G54="Odaberite sektorski cilj","",CONCATENATE("Sektorski cilj:
",'2_L6_PXK_O1_Popunjava PO 2'!G54)),"
",IF('2_L6_PXK_O1_Popunjava PO 2'!H54="Odaberite specifični cilj","",CONCATENATE("Specifični cilj:
",'2_L6_PXK_O1_Popunjava PO 2'!H54)))</f>
        <v xml:space="preserve">
</v>
      </c>
      <c r="G54" s="224" t="str">
        <f>IF('2_L6_PXK_O1_Popunjava PO 2'!I54="Odaberite vrstu prihvatljivog troška","",'2_L6_PXK_O1_Popunjava PO 2'!I54)</f>
        <v/>
      </c>
      <c r="H54" s="224" t="str">
        <f>IF('2_L6_PXK_O1_Popunjava PO 2'!J54="","",'2_L6_PXK_O1_Popunjava PO 2'!J54)</f>
        <v/>
      </c>
      <c r="I54" s="225"/>
      <c r="J54" s="226" t="str">
        <f>IFERROR(VLOOKUP(S54, 'Šifrarnik-rezultati'!B:C, 2, FALSE), "")</f>
        <v/>
      </c>
      <c r="K54" s="164"/>
      <c r="L54" s="227"/>
      <c r="M54" s="228"/>
      <c r="N54" s="94"/>
      <c r="O54" s="215"/>
      <c r="Q54" s="75"/>
      <c r="R54" s="76"/>
      <c r="S54" s="77"/>
    </row>
    <row r="55" spans="1:19" s="18" customFormat="1" ht="43.2" x14ac:dyDescent="0.3">
      <c r="A55" s="215"/>
      <c r="B55" s="208"/>
      <c r="C55" s="152">
        <f t="shared" si="0"/>
        <v>48</v>
      </c>
      <c r="D55" s="216"/>
      <c r="E55" s="153"/>
      <c r="F55" s="217" t="str">
        <f>CONCATENATE(IF('2_L6_PXK_O1_Popunjava PO 2'!F55="Odaberite intervenciju","",CONCATENATE("Intervencija:
",'2_L6_PXK_O1_Popunjava PO 2'!F55)),"
",IF('2_L6_PXK_O1_Popunjava PO 2'!G55="Odaberite sektorski cilj","",CONCATENATE("Sektorski cilj:
",'2_L6_PXK_O1_Popunjava PO 2'!G55)),"
",IF('2_L6_PXK_O1_Popunjava PO 2'!H55="Odaberite specifični cilj","",CONCATENATE("Specifični cilj:
",'2_L6_PXK_O1_Popunjava PO 2'!H55)))</f>
        <v xml:space="preserve">
</v>
      </c>
      <c r="G55" s="218" t="str">
        <f>IF('2_L6_PXK_O1_Popunjava PO 2'!I55="Odaberite vrstu prihvatljivog troška","",'2_L6_PXK_O1_Popunjava PO 2'!I55)</f>
        <v/>
      </c>
      <c r="H55" s="218" t="str">
        <f>IF('2_L6_PXK_O1_Popunjava PO 2'!J55="","",'2_L6_PXK_O1_Popunjava PO 2'!J55)</f>
        <v/>
      </c>
      <c r="I55" s="219"/>
      <c r="J55" s="220" t="str">
        <f>IFERROR(VLOOKUP(S55, 'Šifrarnik-rezultati'!B:C, 2, FALSE), "")</f>
        <v/>
      </c>
      <c r="K55" s="156"/>
      <c r="L55" s="156"/>
      <c r="M55" s="221"/>
      <c r="N55" s="94"/>
      <c r="O55" s="215"/>
      <c r="Q55" s="75"/>
      <c r="R55" s="76"/>
      <c r="S55" s="77"/>
    </row>
    <row r="56" spans="1:19" s="18" customFormat="1" ht="43.2" x14ac:dyDescent="0.3">
      <c r="A56" s="215"/>
      <c r="B56" s="208"/>
      <c r="C56" s="160">
        <f t="shared" si="0"/>
        <v>49</v>
      </c>
      <c r="D56" s="222"/>
      <c r="E56" s="161"/>
      <c r="F56" s="223" t="str">
        <f>CONCATENATE(IF('2_L6_PXK_O1_Popunjava PO 2'!F56="Odaberite intervenciju","",CONCATENATE("Intervencija:
",'2_L6_PXK_O1_Popunjava PO 2'!F56)),"
",IF('2_L6_PXK_O1_Popunjava PO 2'!G56="Odaberite sektorski cilj","",CONCATENATE("Sektorski cilj:
",'2_L6_PXK_O1_Popunjava PO 2'!G56)),"
",IF('2_L6_PXK_O1_Popunjava PO 2'!H56="Odaberite specifični cilj","",CONCATENATE("Specifični cilj:
",'2_L6_PXK_O1_Popunjava PO 2'!H56)))</f>
        <v xml:space="preserve">
</v>
      </c>
      <c r="G56" s="224" t="str">
        <f>IF('2_L6_PXK_O1_Popunjava PO 2'!I56="Odaberite vrstu prihvatljivog troška","",'2_L6_PXK_O1_Popunjava PO 2'!I56)</f>
        <v/>
      </c>
      <c r="H56" s="224" t="str">
        <f>IF('2_L6_PXK_O1_Popunjava PO 2'!J56="","",'2_L6_PXK_O1_Popunjava PO 2'!J56)</f>
        <v/>
      </c>
      <c r="I56" s="225"/>
      <c r="J56" s="226" t="str">
        <f>IFERROR(VLOOKUP(S56, 'Šifrarnik-rezultati'!B:C, 2, FALSE), "")</f>
        <v/>
      </c>
      <c r="K56" s="164"/>
      <c r="L56" s="227"/>
      <c r="M56" s="228"/>
      <c r="N56" s="94"/>
      <c r="O56" s="215"/>
      <c r="Q56" s="75"/>
      <c r="R56" s="76"/>
      <c r="S56" s="77"/>
    </row>
    <row r="57" spans="1:19" s="18" customFormat="1" ht="43.2" x14ac:dyDescent="0.3">
      <c r="A57" s="215"/>
      <c r="B57" s="208"/>
      <c r="C57" s="152">
        <f t="shared" si="0"/>
        <v>50</v>
      </c>
      <c r="D57" s="216"/>
      <c r="E57" s="153"/>
      <c r="F57" s="217" t="str">
        <f>CONCATENATE(IF('2_L6_PXK_O1_Popunjava PO 2'!F57="Odaberite intervenciju","",CONCATENATE("Intervencija:
",'2_L6_PXK_O1_Popunjava PO 2'!F57)),"
",IF('2_L6_PXK_O1_Popunjava PO 2'!G57="Odaberite sektorski cilj","",CONCATENATE("Sektorski cilj:
",'2_L6_PXK_O1_Popunjava PO 2'!G57)),"
",IF('2_L6_PXK_O1_Popunjava PO 2'!H57="Odaberite specifični cilj","",CONCATENATE("Specifični cilj:
",'2_L6_PXK_O1_Popunjava PO 2'!H57)))</f>
        <v xml:space="preserve">
</v>
      </c>
      <c r="G57" s="218" t="str">
        <f>IF('2_L6_PXK_O1_Popunjava PO 2'!I57="Odaberite vrstu prihvatljivog troška","",'2_L6_PXK_O1_Popunjava PO 2'!I57)</f>
        <v/>
      </c>
      <c r="H57" s="218" t="str">
        <f>IF('2_L6_PXK_O1_Popunjava PO 2'!J57="","",'2_L6_PXK_O1_Popunjava PO 2'!J57)</f>
        <v/>
      </c>
      <c r="I57" s="219"/>
      <c r="J57" s="220" t="str">
        <f>IFERROR(VLOOKUP(S57, 'Šifrarnik-rezultati'!B:C, 2, FALSE), "")</f>
        <v/>
      </c>
      <c r="K57" s="156"/>
      <c r="L57" s="156"/>
      <c r="M57" s="221"/>
      <c r="N57" s="94"/>
      <c r="O57" s="215"/>
      <c r="Q57" s="75"/>
      <c r="R57" s="76"/>
      <c r="S57" s="77"/>
    </row>
    <row r="58" spans="1:19" s="18" customFormat="1" ht="43.2" x14ac:dyDescent="0.3">
      <c r="A58" s="215"/>
      <c r="B58" s="208"/>
      <c r="C58" s="160">
        <f t="shared" si="0"/>
        <v>51</v>
      </c>
      <c r="D58" s="222"/>
      <c r="E58" s="161"/>
      <c r="F58" s="223" t="str">
        <f>CONCATENATE(IF('2_L6_PXK_O1_Popunjava PO 2'!F58="Odaberite intervenciju","",CONCATENATE("Intervencija:
",'2_L6_PXK_O1_Popunjava PO 2'!F58)),"
",IF('2_L6_PXK_O1_Popunjava PO 2'!G58="Odaberite sektorski cilj","",CONCATENATE("Sektorski cilj:
",'2_L6_PXK_O1_Popunjava PO 2'!G58)),"
",IF('2_L6_PXK_O1_Popunjava PO 2'!H58="Odaberite specifični cilj","",CONCATENATE("Specifični cilj:
",'2_L6_PXK_O1_Popunjava PO 2'!H58)))</f>
        <v xml:space="preserve">
</v>
      </c>
      <c r="G58" s="224" t="str">
        <f>IF('2_L6_PXK_O1_Popunjava PO 2'!I58="Odaberite vrstu prihvatljivog troška","",'2_L6_PXK_O1_Popunjava PO 2'!I58)</f>
        <v/>
      </c>
      <c r="H58" s="224" t="str">
        <f>IF('2_L6_PXK_O1_Popunjava PO 2'!J58="","",'2_L6_PXK_O1_Popunjava PO 2'!J58)</f>
        <v/>
      </c>
      <c r="I58" s="225"/>
      <c r="J58" s="226" t="str">
        <f>IFERROR(VLOOKUP(S58, 'Šifrarnik-rezultati'!B:C, 2, FALSE), "")</f>
        <v/>
      </c>
      <c r="K58" s="164"/>
      <c r="L58" s="227"/>
      <c r="M58" s="228"/>
      <c r="N58" s="94"/>
      <c r="O58" s="215"/>
      <c r="Q58" s="75"/>
      <c r="R58" s="76"/>
      <c r="S58" s="77"/>
    </row>
    <row r="59" spans="1:19" s="18" customFormat="1" ht="43.2" x14ac:dyDescent="0.3">
      <c r="A59" s="215"/>
      <c r="B59" s="208"/>
      <c r="C59" s="152">
        <f t="shared" si="0"/>
        <v>52</v>
      </c>
      <c r="D59" s="216"/>
      <c r="E59" s="153"/>
      <c r="F59" s="217" t="str">
        <f>CONCATENATE(IF('2_L6_PXK_O1_Popunjava PO 2'!F59="Odaberite intervenciju","",CONCATENATE("Intervencija:
",'2_L6_PXK_O1_Popunjava PO 2'!F59)),"
",IF('2_L6_PXK_O1_Popunjava PO 2'!G59="Odaberite sektorski cilj","",CONCATENATE("Sektorski cilj:
",'2_L6_PXK_O1_Popunjava PO 2'!G59)),"
",IF('2_L6_PXK_O1_Popunjava PO 2'!H59="Odaberite specifični cilj","",CONCATENATE("Specifični cilj:
",'2_L6_PXK_O1_Popunjava PO 2'!H59)))</f>
        <v xml:space="preserve">
</v>
      </c>
      <c r="G59" s="218" t="str">
        <f>IF('2_L6_PXK_O1_Popunjava PO 2'!I59="Odaberite vrstu prihvatljivog troška","",'2_L6_PXK_O1_Popunjava PO 2'!I59)</f>
        <v/>
      </c>
      <c r="H59" s="218" t="str">
        <f>IF('2_L6_PXK_O1_Popunjava PO 2'!J59="","",'2_L6_PXK_O1_Popunjava PO 2'!J59)</f>
        <v/>
      </c>
      <c r="I59" s="219"/>
      <c r="J59" s="220" t="str">
        <f>IFERROR(VLOOKUP(S59, 'Šifrarnik-rezultati'!B:C, 2, FALSE), "")</f>
        <v/>
      </c>
      <c r="K59" s="156"/>
      <c r="L59" s="156"/>
      <c r="M59" s="221"/>
      <c r="N59" s="94"/>
      <c r="O59" s="215"/>
      <c r="Q59" s="75"/>
      <c r="R59" s="76"/>
      <c r="S59" s="77"/>
    </row>
    <row r="60" spans="1:19" s="18" customFormat="1" ht="43.2" x14ac:dyDescent="0.3">
      <c r="A60" s="215"/>
      <c r="B60" s="208"/>
      <c r="C60" s="160">
        <f t="shared" si="0"/>
        <v>53</v>
      </c>
      <c r="D60" s="222"/>
      <c r="E60" s="161"/>
      <c r="F60" s="223" t="str">
        <f>CONCATENATE(IF('2_L6_PXK_O1_Popunjava PO 2'!F60="Odaberite intervenciju","",CONCATENATE("Intervencija:
",'2_L6_PXK_O1_Popunjava PO 2'!F60)),"
",IF('2_L6_PXK_O1_Popunjava PO 2'!G60="Odaberite sektorski cilj","",CONCATENATE("Sektorski cilj:
",'2_L6_PXK_O1_Popunjava PO 2'!G60)),"
",IF('2_L6_PXK_O1_Popunjava PO 2'!H60="Odaberite specifični cilj","",CONCATENATE("Specifični cilj:
",'2_L6_PXK_O1_Popunjava PO 2'!H60)))</f>
        <v xml:space="preserve">
</v>
      </c>
      <c r="G60" s="224" t="str">
        <f>IF('2_L6_PXK_O1_Popunjava PO 2'!I60="Odaberite vrstu prihvatljivog troška","",'2_L6_PXK_O1_Popunjava PO 2'!I60)</f>
        <v/>
      </c>
      <c r="H60" s="224" t="str">
        <f>IF('2_L6_PXK_O1_Popunjava PO 2'!J60="","",'2_L6_PXK_O1_Popunjava PO 2'!J60)</f>
        <v/>
      </c>
      <c r="I60" s="225"/>
      <c r="J60" s="226" t="str">
        <f>IFERROR(VLOOKUP(S60, 'Šifrarnik-rezultati'!B:C, 2, FALSE), "")</f>
        <v/>
      </c>
      <c r="K60" s="164"/>
      <c r="L60" s="227"/>
      <c r="M60" s="228"/>
      <c r="N60" s="94"/>
      <c r="O60" s="215"/>
      <c r="Q60" s="75"/>
      <c r="R60" s="76"/>
      <c r="S60" s="77"/>
    </row>
    <row r="61" spans="1:19" s="18" customFormat="1" ht="43.2" x14ac:dyDescent="0.3">
      <c r="A61" s="215"/>
      <c r="B61" s="208"/>
      <c r="C61" s="152">
        <f t="shared" si="0"/>
        <v>54</v>
      </c>
      <c r="D61" s="216"/>
      <c r="E61" s="153"/>
      <c r="F61" s="217" t="str">
        <f>CONCATENATE(IF('2_L6_PXK_O1_Popunjava PO 2'!F61="Odaberite intervenciju","",CONCATENATE("Intervencija:
",'2_L6_PXK_O1_Popunjava PO 2'!F61)),"
",IF('2_L6_PXK_O1_Popunjava PO 2'!G61="Odaberite sektorski cilj","",CONCATENATE("Sektorski cilj:
",'2_L6_PXK_O1_Popunjava PO 2'!G61)),"
",IF('2_L6_PXK_O1_Popunjava PO 2'!H61="Odaberite specifični cilj","",CONCATENATE("Specifični cilj:
",'2_L6_PXK_O1_Popunjava PO 2'!H61)))</f>
        <v xml:space="preserve">
</v>
      </c>
      <c r="G61" s="218" t="str">
        <f>IF('2_L6_PXK_O1_Popunjava PO 2'!I61="Odaberite vrstu prihvatljivog troška","",'2_L6_PXK_O1_Popunjava PO 2'!I61)</f>
        <v/>
      </c>
      <c r="H61" s="218" t="str">
        <f>IF('2_L6_PXK_O1_Popunjava PO 2'!J61="","",'2_L6_PXK_O1_Popunjava PO 2'!J61)</f>
        <v/>
      </c>
      <c r="I61" s="219"/>
      <c r="J61" s="220" t="str">
        <f>IFERROR(VLOOKUP(S61, 'Šifrarnik-rezultati'!B:C, 2, FALSE), "")</f>
        <v/>
      </c>
      <c r="K61" s="156"/>
      <c r="L61" s="156"/>
      <c r="M61" s="221"/>
      <c r="N61" s="94"/>
      <c r="O61" s="215"/>
      <c r="Q61" s="75"/>
      <c r="R61" s="76"/>
      <c r="S61" s="77"/>
    </row>
    <row r="62" spans="1:19" s="18" customFormat="1" ht="43.2" x14ac:dyDescent="0.3">
      <c r="A62" s="215"/>
      <c r="B62" s="208"/>
      <c r="C62" s="160">
        <f t="shared" si="0"/>
        <v>55</v>
      </c>
      <c r="D62" s="222"/>
      <c r="E62" s="161"/>
      <c r="F62" s="223" t="str">
        <f>CONCATENATE(IF('2_L6_PXK_O1_Popunjava PO 2'!F62="Odaberite intervenciju","",CONCATENATE("Intervencija:
",'2_L6_PXK_O1_Popunjava PO 2'!F62)),"
",IF('2_L6_PXK_O1_Popunjava PO 2'!G62="Odaberite sektorski cilj","",CONCATENATE("Sektorski cilj:
",'2_L6_PXK_O1_Popunjava PO 2'!G62)),"
",IF('2_L6_PXK_O1_Popunjava PO 2'!H62="Odaberite specifični cilj","",CONCATENATE("Specifični cilj:
",'2_L6_PXK_O1_Popunjava PO 2'!H62)))</f>
        <v xml:space="preserve">
</v>
      </c>
      <c r="G62" s="224" t="str">
        <f>IF('2_L6_PXK_O1_Popunjava PO 2'!I62="Odaberite vrstu prihvatljivog troška","",'2_L6_PXK_O1_Popunjava PO 2'!I62)</f>
        <v/>
      </c>
      <c r="H62" s="224" t="str">
        <f>IF('2_L6_PXK_O1_Popunjava PO 2'!J62="","",'2_L6_PXK_O1_Popunjava PO 2'!J62)</f>
        <v/>
      </c>
      <c r="I62" s="225"/>
      <c r="J62" s="226" t="str">
        <f>IFERROR(VLOOKUP(S62, 'Šifrarnik-rezultati'!B:C, 2, FALSE), "")</f>
        <v/>
      </c>
      <c r="K62" s="164"/>
      <c r="L62" s="227"/>
      <c r="M62" s="228"/>
      <c r="N62" s="94"/>
      <c r="O62" s="215"/>
      <c r="Q62" s="75"/>
      <c r="R62" s="76"/>
      <c r="S62" s="77"/>
    </row>
    <row r="63" spans="1:19" s="18" customFormat="1" ht="43.2" x14ac:dyDescent="0.3">
      <c r="A63" s="215"/>
      <c r="B63" s="208"/>
      <c r="C63" s="152">
        <f t="shared" si="0"/>
        <v>56</v>
      </c>
      <c r="D63" s="216"/>
      <c r="E63" s="153"/>
      <c r="F63" s="217" t="str">
        <f>CONCATENATE(IF('2_L6_PXK_O1_Popunjava PO 2'!F63="Odaberite intervenciju","",CONCATENATE("Intervencija:
",'2_L6_PXK_O1_Popunjava PO 2'!F63)),"
",IF('2_L6_PXK_O1_Popunjava PO 2'!G63="Odaberite sektorski cilj","",CONCATENATE("Sektorski cilj:
",'2_L6_PXK_O1_Popunjava PO 2'!G63)),"
",IF('2_L6_PXK_O1_Popunjava PO 2'!H63="Odaberite specifični cilj","",CONCATENATE("Specifični cilj:
",'2_L6_PXK_O1_Popunjava PO 2'!H63)))</f>
        <v xml:space="preserve">
</v>
      </c>
      <c r="G63" s="218" t="str">
        <f>IF('2_L6_PXK_O1_Popunjava PO 2'!I63="Odaberite vrstu prihvatljivog troška","",'2_L6_PXK_O1_Popunjava PO 2'!I63)</f>
        <v/>
      </c>
      <c r="H63" s="218" t="str">
        <f>IF('2_L6_PXK_O1_Popunjava PO 2'!J63="","",'2_L6_PXK_O1_Popunjava PO 2'!J63)</f>
        <v/>
      </c>
      <c r="I63" s="219"/>
      <c r="J63" s="220" t="str">
        <f>IFERROR(VLOOKUP(S63, 'Šifrarnik-rezultati'!B:C, 2, FALSE), "")</f>
        <v/>
      </c>
      <c r="K63" s="156"/>
      <c r="L63" s="156"/>
      <c r="M63" s="221"/>
      <c r="N63" s="94"/>
      <c r="O63" s="215"/>
      <c r="Q63" s="75"/>
      <c r="R63" s="76"/>
      <c r="S63" s="77"/>
    </row>
    <row r="64" spans="1:19" s="18" customFormat="1" ht="43.2" x14ac:dyDescent="0.3">
      <c r="A64" s="215"/>
      <c r="B64" s="208"/>
      <c r="C64" s="160">
        <f t="shared" si="0"/>
        <v>57</v>
      </c>
      <c r="D64" s="222"/>
      <c r="E64" s="161"/>
      <c r="F64" s="223" t="str">
        <f>CONCATENATE(IF('2_L6_PXK_O1_Popunjava PO 2'!F64="Odaberite intervenciju","",CONCATENATE("Intervencija:
",'2_L6_PXK_O1_Popunjava PO 2'!F64)),"
",IF('2_L6_PXK_O1_Popunjava PO 2'!G64="Odaberite sektorski cilj","",CONCATENATE("Sektorski cilj:
",'2_L6_PXK_O1_Popunjava PO 2'!G64)),"
",IF('2_L6_PXK_O1_Popunjava PO 2'!H64="Odaberite specifični cilj","",CONCATENATE("Specifični cilj:
",'2_L6_PXK_O1_Popunjava PO 2'!H64)))</f>
        <v xml:space="preserve">
</v>
      </c>
      <c r="G64" s="224" t="str">
        <f>IF('2_L6_PXK_O1_Popunjava PO 2'!I64="Odaberite vrstu prihvatljivog troška","",'2_L6_PXK_O1_Popunjava PO 2'!I64)</f>
        <v/>
      </c>
      <c r="H64" s="224" t="str">
        <f>IF('2_L6_PXK_O1_Popunjava PO 2'!J64="","",'2_L6_PXK_O1_Popunjava PO 2'!J64)</f>
        <v/>
      </c>
      <c r="I64" s="225"/>
      <c r="J64" s="226" t="str">
        <f>IFERROR(VLOOKUP(S64, 'Šifrarnik-rezultati'!B:C, 2, FALSE), "")</f>
        <v/>
      </c>
      <c r="K64" s="164"/>
      <c r="L64" s="227"/>
      <c r="M64" s="228"/>
      <c r="N64" s="94"/>
      <c r="O64" s="215"/>
      <c r="Q64" s="75"/>
      <c r="R64" s="76"/>
      <c r="S64" s="77"/>
    </row>
    <row r="65" spans="1:19" s="18" customFormat="1" ht="43.2" x14ac:dyDescent="0.3">
      <c r="A65" s="215"/>
      <c r="B65" s="208"/>
      <c r="C65" s="152">
        <f t="shared" si="0"/>
        <v>58</v>
      </c>
      <c r="D65" s="216"/>
      <c r="E65" s="153"/>
      <c r="F65" s="217" t="str">
        <f>CONCATENATE(IF('2_L6_PXK_O1_Popunjava PO 2'!F65="Odaberite intervenciju","",CONCATENATE("Intervencija:
",'2_L6_PXK_O1_Popunjava PO 2'!F65)),"
",IF('2_L6_PXK_O1_Popunjava PO 2'!G65="Odaberite sektorski cilj","",CONCATENATE("Sektorski cilj:
",'2_L6_PXK_O1_Popunjava PO 2'!G65)),"
",IF('2_L6_PXK_O1_Popunjava PO 2'!H65="Odaberite specifični cilj","",CONCATENATE("Specifični cilj:
",'2_L6_PXK_O1_Popunjava PO 2'!H65)))</f>
        <v xml:space="preserve">
</v>
      </c>
      <c r="G65" s="218" t="str">
        <f>IF('2_L6_PXK_O1_Popunjava PO 2'!I65="Odaberite vrstu prihvatljivog troška","",'2_L6_PXK_O1_Popunjava PO 2'!I65)</f>
        <v/>
      </c>
      <c r="H65" s="218" t="str">
        <f>IF('2_L6_PXK_O1_Popunjava PO 2'!J65="","",'2_L6_PXK_O1_Popunjava PO 2'!J65)</f>
        <v/>
      </c>
      <c r="I65" s="219"/>
      <c r="J65" s="220" t="str">
        <f>IFERROR(VLOOKUP(S65, 'Šifrarnik-rezultati'!B:C, 2, FALSE), "")</f>
        <v/>
      </c>
      <c r="K65" s="156"/>
      <c r="L65" s="156"/>
      <c r="M65" s="221"/>
      <c r="N65" s="94"/>
      <c r="O65" s="215"/>
      <c r="Q65" s="75"/>
      <c r="R65" s="76"/>
      <c r="S65" s="77"/>
    </row>
    <row r="66" spans="1:19" s="18" customFormat="1" ht="43.2" x14ac:dyDescent="0.3">
      <c r="A66" s="215"/>
      <c r="B66" s="208"/>
      <c r="C66" s="160">
        <f t="shared" si="0"/>
        <v>59</v>
      </c>
      <c r="D66" s="222"/>
      <c r="E66" s="161"/>
      <c r="F66" s="223" t="str">
        <f>CONCATENATE(IF('2_L6_PXK_O1_Popunjava PO 2'!F66="Odaberite intervenciju","",CONCATENATE("Intervencija:
",'2_L6_PXK_O1_Popunjava PO 2'!F66)),"
",IF('2_L6_PXK_O1_Popunjava PO 2'!G66="Odaberite sektorski cilj","",CONCATENATE("Sektorski cilj:
",'2_L6_PXK_O1_Popunjava PO 2'!G66)),"
",IF('2_L6_PXK_O1_Popunjava PO 2'!H66="Odaberite specifični cilj","",CONCATENATE("Specifični cilj:
",'2_L6_PXK_O1_Popunjava PO 2'!H66)))</f>
        <v xml:space="preserve">
</v>
      </c>
      <c r="G66" s="224" t="str">
        <f>IF('2_L6_PXK_O1_Popunjava PO 2'!I66="Odaberite vrstu prihvatljivog troška","",'2_L6_PXK_O1_Popunjava PO 2'!I66)</f>
        <v/>
      </c>
      <c r="H66" s="224" t="str">
        <f>IF('2_L6_PXK_O1_Popunjava PO 2'!J66="","",'2_L6_PXK_O1_Popunjava PO 2'!J66)</f>
        <v/>
      </c>
      <c r="I66" s="225"/>
      <c r="J66" s="226" t="str">
        <f>IFERROR(VLOOKUP(S66, 'Šifrarnik-rezultati'!B:C, 2, FALSE), "")</f>
        <v/>
      </c>
      <c r="K66" s="164"/>
      <c r="L66" s="227"/>
      <c r="M66" s="228"/>
      <c r="N66" s="94"/>
      <c r="O66" s="215"/>
      <c r="Q66" s="75"/>
      <c r="R66" s="76"/>
      <c r="S66" s="77"/>
    </row>
    <row r="67" spans="1:19" s="18" customFormat="1" ht="43.2" x14ac:dyDescent="0.3">
      <c r="A67" s="215"/>
      <c r="B67" s="208"/>
      <c r="C67" s="152">
        <f t="shared" si="0"/>
        <v>60</v>
      </c>
      <c r="D67" s="216"/>
      <c r="E67" s="153"/>
      <c r="F67" s="217" t="str">
        <f>CONCATENATE(IF('2_L6_PXK_O1_Popunjava PO 2'!F67="Odaberite intervenciju","",CONCATENATE("Intervencija:
",'2_L6_PXK_O1_Popunjava PO 2'!F67)),"
",IF('2_L6_PXK_O1_Popunjava PO 2'!G67="Odaberite sektorski cilj","",CONCATENATE("Sektorski cilj:
",'2_L6_PXK_O1_Popunjava PO 2'!G67)),"
",IF('2_L6_PXK_O1_Popunjava PO 2'!H67="Odaberite specifični cilj","",CONCATENATE("Specifični cilj:
",'2_L6_PXK_O1_Popunjava PO 2'!H67)))</f>
        <v xml:space="preserve">
</v>
      </c>
      <c r="G67" s="218" t="str">
        <f>IF('2_L6_PXK_O1_Popunjava PO 2'!I67="Odaberite vrstu prihvatljivog troška","",'2_L6_PXK_O1_Popunjava PO 2'!I67)</f>
        <v/>
      </c>
      <c r="H67" s="218" t="str">
        <f>IF('2_L6_PXK_O1_Popunjava PO 2'!J67="","",'2_L6_PXK_O1_Popunjava PO 2'!J67)</f>
        <v/>
      </c>
      <c r="I67" s="219"/>
      <c r="J67" s="220" t="str">
        <f>IFERROR(VLOOKUP(S67, 'Šifrarnik-rezultati'!B:C, 2, FALSE), "")</f>
        <v/>
      </c>
      <c r="K67" s="156"/>
      <c r="L67" s="156"/>
      <c r="M67" s="221"/>
      <c r="N67" s="94"/>
      <c r="O67" s="215"/>
      <c r="Q67" s="75"/>
      <c r="R67" s="76"/>
      <c r="S67" s="77"/>
    </row>
    <row r="68" spans="1:19" s="18" customFormat="1" ht="43.2" x14ac:dyDescent="0.3">
      <c r="A68" s="215"/>
      <c r="B68" s="208"/>
      <c r="C68" s="160">
        <f t="shared" si="0"/>
        <v>61</v>
      </c>
      <c r="D68" s="222"/>
      <c r="E68" s="161"/>
      <c r="F68" s="223" t="str">
        <f>CONCATENATE(IF('2_L6_PXK_O1_Popunjava PO 2'!F68="Odaberite intervenciju","",CONCATENATE("Intervencija:
",'2_L6_PXK_O1_Popunjava PO 2'!F68)),"
",IF('2_L6_PXK_O1_Popunjava PO 2'!G68="Odaberite sektorski cilj","",CONCATENATE("Sektorski cilj:
",'2_L6_PXK_O1_Popunjava PO 2'!G68)),"
",IF('2_L6_PXK_O1_Popunjava PO 2'!H68="Odaberite specifični cilj","",CONCATENATE("Specifični cilj:
",'2_L6_PXK_O1_Popunjava PO 2'!H68)))</f>
        <v xml:space="preserve">
</v>
      </c>
      <c r="G68" s="224" t="str">
        <f>IF('2_L6_PXK_O1_Popunjava PO 2'!I68="Odaberite vrstu prihvatljivog troška","",'2_L6_PXK_O1_Popunjava PO 2'!I68)</f>
        <v/>
      </c>
      <c r="H68" s="224" t="str">
        <f>IF('2_L6_PXK_O1_Popunjava PO 2'!J68="","",'2_L6_PXK_O1_Popunjava PO 2'!J68)</f>
        <v/>
      </c>
      <c r="I68" s="225"/>
      <c r="J68" s="226" t="str">
        <f>IFERROR(VLOOKUP(S68, 'Šifrarnik-rezultati'!B:C, 2, FALSE), "")</f>
        <v/>
      </c>
      <c r="K68" s="164"/>
      <c r="L68" s="227"/>
      <c r="M68" s="228"/>
      <c r="N68" s="94"/>
      <c r="O68" s="215"/>
      <c r="Q68" s="75"/>
      <c r="R68" s="76"/>
      <c r="S68" s="77"/>
    </row>
    <row r="69" spans="1:19" s="18" customFormat="1" ht="43.2" x14ac:dyDescent="0.3">
      <c r="A69" s="215"/>
      <c r="B69" s="208"/>
      <c r="C69" s="152">
        <f t="shared" si="0"/>
        <v>62</v>
      </c>
      <c r="D69" s="216"/>
      <c r="E69" s="153"/>
      <c r="F69" s="217" t="str">
        <f>CONCATENATE(IF('2_L6_PXK_O1_Popunjava PO 2'!F69="Odaberite intervenciju","",CONCATENATE("Intervencija:
",'2_L6_PXK_O1_Popunjava PO 2'!F69)),"
",IF('2_L6_PXK_O1_Popunjava PO 2'!G69="Odaberite sektorski cilj","",CONCATENATE("Sektorski cilj:
",'2_L6_PXK_O1_Popunjava PO 2'!G69)),"
",IF('2_L6_PXK_O1_Popunjava PO 2'!H69="Odaberite specifični cilj","",CONCATENATE("Specifični cilj:
",'2_L6_PXK_O1_Popunjava PO 2'!H69)))</f>
        <v xml:space="preserve">
</v>
      </c>
      <c r="G69" s="218" t="str">
        <f>IF('2_L6_PXK_O1_Popunjava PO 2'!I69="Odaberite vrstu prihvatljivog troška","",'2_L6_PXK_O1_Popunjava PO 2'!I69)</f>
        <v/>
      </c>
      <c r="H69" s="218" t="str">
        <f>IF('2_L6_PXK_O1_Popunjava PO 2'!J69="","",'2_L6_PXK_O1_Popunjava PO 2'!J69)</f>
        <v/>
      </c>
      <c r="I69" s="219"/>
      <c r="J69" s="220" t="str">
        <f>IFERROR(VLOOKUP(S69, 'Šifrarnik-rezultati'!B:C, 2, FALSE), "")</f>
        <v/>
      </c>
      <c r="K69" s="156"/>
      <c r="L69" s="156"/>
      <c r="M69" s="221"/>
      <c r="N69" s="94"/>
      <c r="O69" s="215"/>
      <c r="Q69" s="75"/>
      <c r="R69" s="76"/>
      <c r="S69" s="77"/>
    </row>
    <row r="70" spans="1:19" s="18" customFormat="1" ht="43.2" x14ac:dyDescent="0.3">
      <c r="A70" s="215"/>
      <c r="B70" s="208"/>
      <c r="C70" s="160">
        <f t="shared" si="0"/>
        <v>63</v>
      </c>
      <c r="D70" s="222"/>
      <c r="E70" s="161"/>
      <c r="F70" s="223" t="str">
        <f>CONCATENATE(IF('2_L6_PXK_O1_Popunjava PO 2'!F70="Odaberite intervenciju","",CONCATENATE("Intervencija:
",'2_L6_PXK_O1_Popunjava PO 2'!F70)),"
",IF('2_L6_PXK_O1_Popunjava PO 2'!G70="Odaberite sektorski cilj","",CONCATENATE("Sektorski cilj:
",'2_L6_PXK_O1_Popunjava PO 2'!G70)),"
",IF('2_L6_PXK_O1_Popunjava PO 2'!H70="Odaberite specifični cilj","",CONCATENATE("Specifični cilj:
",'2_L6_PXK_O1_Popunjava PO 2'!H70)))</f>
        <v xml:space="preserve">
</v>
      </c>
      <c r="G70" s="224" t="str">
        <f>IF('2_L6_PXK_O1_Popunjava PO 2'!I70="Odaberite vrstu prihvatljivog troška","",'2_L6_PXK_O1_Popunjava PO 2'!I70)</f>
        <v/>
      </c>
      <c r="H70" s="224" t="str">
        <f>IF('2_L6_PXK_O1_Popunjava PO 2'!J70="","",'2_L6_PXK_O1_Popunjava PO 2'!J70)</f>
        <v/>
      </c>
      <c r="I70" s="225"/>
      <c r="J70" s="226" t="str">
        <f>IFERROR(VLOOKUP(S70, 'Šifrarnik-rezultati'!B:C, 2, FALSE), "")</f>
        <v/>
      </c>
      <c r="K70" s="164"/>
      <c r="L70" s="227"/>
      <c r="M70" s="228"/>
      <c r="N70" s="94"/>
      <c r="O70" s="215"/>
      <c r="Q70" s="75"/>
      <c r="R70" s="76"/>
      <c r="S70" s="77"/>
    </row>
    <row r="71" spans="1:19" s="18" customFormat="1" ht="43.2" x14ac:dyDescent="0.3">
      <c r="A71" s="215"/>
      <c r="B71" s="208"/>
      <c r="C71" s="152">
        <f t="shared" si="0"/>
        <v>64</v>
      </c>
      <c r="D71" s="216"/>
      <c r="E71" s="153"/>
      <c r="F71" s="217" t="str">
        <f>CONCATENATE(IF('2_L6_PXK_O1_Popunjava PO 2'!F71="Odaberite intervenciju","",CONCATENATE("Intervencija:
",'2_L6_PXK_O1_Popunjava PO 2'!F71)),"
",IF('2_L6_PXK_O1_Popunjava PO 2'!G71="Odaberite sektorski cilj","",CONCATENATE("Sektorski cilj:
",'2_L6_PXK_O1_Popunjava PO 2'!G71)),"
",IF('2_L6_PXK_O1_Popunjava PO 2'!H71="Odaberite specifični cilj","",CONCATENATE("Specifični cilj:
",'2_L6_PXK_O1_Popunjava PO 2'!H71)))</f>
        <v xml:space="preserve">
</v>
      </c>
      <c r="G71" s="218" t="str">
        <f>IF('2_L6_PXK_O1_Popunjava PO 2'!I71="Odaberite vrstu prihvatljivog troška","",'2_L6_PXK_O1_Popunjava PO 2'!I71)</f>
        <v/>
      </c>
      <c r="H71" s="218" t="str">
        <f>IF('2_L6_PXK_O1_Popunjava PO 2'!J71="","",'2_L6_PXK_O1_Popunjava PO 2'!J71)</f>
        <v/>
      </c>
      <c r="I71" s="219"/>
      <c r="J71" s="220" t="str">
        <f>IFERROR(VLOOKUP(S71, 'Šifrarnik-rezultati'!B:C, 2, FALSE), "")</f>
        <v/>
      </c>
      <c r="K71" s="156"/>
      <c r="L71" s="156"/>
      <c r="M71" s="221"/>
      <c r="N71" s="94"/>
      <c r="O71" s="215"/>
      <c r="Q71" s="75"/>
      <c r="R71" s="76"/>
      <c r="S71" s="77"/>
    </row>
    <row r="72" spans="1:19" s="18" customFormat="1" ht="43.2" x14ac:dyDescent="0.3">
      <c r="A72" s="215"/>
      <c r="B72" s="208"/>
      <c r="C72" s="160">
        <f t="shared" si="0"/>
        <v>65</v>
      </c>
      <c r="D72" s="222"/>
      <c r="E72" s="161"/>
      <c r="F72" s="223" t="str">
        <f>CONCATENATE(IF('2_L6_PXK_O1_Popunjava PO 2'!F72="Odaberite intervenciju","",CONCATENATE("Intervencija:
",'2_L6_PXK_O1_Popunjava PO 2'!F72)),"
",IF('2_L6_PXK_O1_Popunjava PO 2'!G72="Odaberite sektorski cilj","",CONCATENATE("Sektorski cilj:
",'2_L6_PXK_O1_Popunjava PO 2'!G72)),"
",IF('2_L6_PXK_O1_Popunjava PO 2'!H72="Odaberite specifični cilj","",CONCATENATE("Specifični cilj:
",'2_L6_PXK_O1_Popunjava PO 2'!H72)))</f>
        <v xml:space="preserve">
</v>
      </c>
      <c r="G72" s="224" t="str">
        <f>IF('2_L6_PXK_O1_Popunjava PO 2'!I72="Odaberite vrstu prihvatljivog troška","",'2_L6_PXK_O1_Popunjava PO 2'!I72)</f>
        <v/>
      </c>
      <c r="H72" s="224" t="str">
        <f>IF('2_L6_PXK_O1_Popunjava PO 2'!J72="","",'2_L6_PXK_O1_Popunjava PO 2'!J72)</f>
        <v/>
      </c>
      <c r="I72" s="225"/>
      <c r="J72" s="226" t="str">
        <f>IFERROR(VLOOKUP(S72, 'Šifrarnik-rezultati'!B:C, 2, FALSE), "")</f>
        <v/>
      </c>
      <c r="K72" s="164"/>
      <c r="L72" s="227"/>
      <c r="M72" s="228"/>
      <c r="N72" s="94"/>
      <c r="O72" s="215"/>
      <c r="Q72" s="75"/>
      <c r="R72" s="76"/>
      <c r="S72" s="77"/>
    </row>
    <row r="73" spans="1:19" s="18" customFormat="1" ht="43.2" x14ac:dyDescent="0.3">
      <c r="A73" s="215"/>
      <c r="B73" s="208"/>
      <c r="C73" s="152">
        <f t="shared" si="0"/>
        <v>66</v>
      </c>
      <c r="D73" s="216"/>
      <c r="E73" s="153"/>
      <c r="F73" s="217" t="str">
        <f>CONCATENATE(IF('2_L6_PXK_O1_Popunjava PO 2'!F73="Odaberite intervenciju","",CONCATENATE("Intervencija:
",'2_L6_PXK_O1_Popunjava PO 2'!F73)),"
",IF('2_L6_PXK_O1_Popunjava PO 2'!G73="Odaberite sektorski cilj","",CONCATENATE("Sektorski cilj:
",'2_L6_PXK_O1_Popunjava PO 2'!G73)),"
",IF('2_L6_PXK_O1_Popunjava PO 2'!H73="Odaberite specifični cilj","",CONCATENATE("Specifični cilj:
",'2_L6_PXK_O1_Popunjava PO 2'!H73)))</f>
        <v xml:space="preserve">
</v>
      </c>
      <c r="G73" s="218" t="str">
        <f>IF('2_L6_PXK_O1_Popunjava PO 2'!I73="Odaberite vrstu prihvatljivog troška","",'2_L6_PXK_O1_Popunjava PO 2'!I73)</f>
        <v/>
      </c>
      <c r="H73" s="218" t="str">
        <f>IF('2_L6_PXK_O1_Popunjava PO 2'!J73="","",'2_L6_PXK_O1_Popunjava PO 2'!J73)</f>
        <v/>
      </c>
      <c r="I73" s="219"/>
      <c r="J73" s="220" t="str">
        <f>IFERROR(VLOOKUP(S73, 'Šifrarnik-rezultati'!B:C, 2, FALSE), "")</f>
        <v/>
      </c>
      <c r="K73" s="156"/>
      <c r="L73" s="156"/>
      <c r="M73" s="221"/>
      <c r="N73" s="94"/>
      <c r="O73" s="215"/>
      <c r="Q73" s="75"/>
      <c r="R73" s="76"/>
      <c r="S73" s="77"/>
    </row>
    <row r="74" spans="1:19" s="18" customFormat="1" ht="43.2" x14ac:dyDescent="0.3">
      <c r="A74" s="215"/>
      <c r="B74" s="208"/>
      <c r="C74" s="160">
        <f t="shared" ref="C74:C107" si="1">C73+1</f>
        <v>67</v>
      </c>
      <c r="D74" s="222"/>
      <c r="E74" s="161"/>
      <c r="F74" s="223" t="str">
        <f>CONCATENATE(IF('2_L6_PXK_O1_Popunjava PO 2'!F74="Odaberite intervenciju","",CONCATENATE("Intervencija:
",'2_L6_PXK_O1_Popunjava PO 2'!F74)),"
",IF('2_L6_PXK_O1_Popunjava PO 2'!G74="Odaberite sektorski cilj","",CONCATENATE("Sektorski cilj:
",'2_L6_PXK_O1_Popunjava PO 2'!G74)),"
",IF('2_L6_PXK_O1_Popunjava PO 2'!H74="Odaberite specifični cilj","",CONCATENATE("Specifični cilj:
",'2_L6_PXK_O1_Popunjava PO 2'!H74)))</f>
        <v xml:space="preserve">
</v>
      </c>
      <c r="G74" s="224" t="str">
        <f>IF('2_L6_PXK_O1_Popunjava PO 2'!I74="Odaberite vrstu prihvatljivog troška","",'2_L6_PXK_O1_Popunjava PO 2'!I74)</f>
        <v/>
      </c>
      <c r="H74" s="224" t="str">
        <f>IF('2_L6_PXK_O1_Popunjava PO 2'!J74="","",'2_L6_PXK_O1_Popunjava PO 2'!J74)</f>
        <v/>
      </c>
      <c r="I74" s="225"/>
      <c r="J74" s="226" t="str">
        <f>IFERROR(VLOOKUP(S74, 'Šifrarnik-rezultati'!B:C, 2, FALSE), "")</f>
        <v/>
      </c>
      <c r="K74" s="164"/>
      <c r="L74" s="227"/>
      <c r="M74" s="228"/>
      <c r="N74" s="94"/>
      <c r="O74" s="215"/>
      <c r="Q74" s="75"/>
      <c r="R74" s="76"/>
      <c r="S74" s="77"/>
    </row>
    <row r="75" spans="1:19" s="18" customFormat="1" ht="43.2" x14ac:dyDescent="0.3">
      <c r="A75" s="215"/>
      <c r="B75" s="208"/>
      <c r="C75" s="152">
        <f t="shared" si="1"/>
        <v>68</v>
      </c>
      <c r="D75" s="216"/>
      <c r="E75" s="153"/>
      <c r="F75" s="217" t="str">
        <f>CONCATENATE(IF('2_L6_PXK_O1_Popunjava PO 2'!F75="Odaberite intervenciju","",CONCATENATE("Intervencija:
",'2_L6_PXK_O1_Popunjava PO 2'!F75)),"
",IF('2_L6_PXK_O1_Popunjava PO 2'!G75="Odaberite sektorski cilj","",CONCATENATE("Sektorski cilj:
",'2_L6_PXK_O1_Popunjava PO 2'!G75)),"
",IF('2_L6_PXK_O1_Popunjava PO 2'!H75="Odaberite specifični cilj","",CONCATENATE("Specifični cilj:
",'2_L6_PXK_O1_Popunjava PO 2'!H75)))</f>
        <v xml:space="preserve">
</v>
      </c>
      <c r="G75" s="218" t="str">
        <f>IF('2_L6_PXK_O1_Popunjava PO 2'!I75="Odaberite vrstu prihvatljivog troška","",'2_L6_PXK_O1_Popunjava PO 2'!I75)</f>
        <v/>
      </c>
      <c r="H75" s="218" t="str">
        <f>IF('2_L6_PXK_O1_Popunjava PO 2'!J75="","",'2_L6_PXK_O1_Popunjava PO 2'!J75)</f>
        <v/>
      </c>
      <c r="I75" s="219"/>
      <c r="J75" s="220" t="str">
        <f>IFERROR(VLOOKUP(S75, 'Šifrarnik-rezultati'!B:C, 2, FALSE), "")</f>
        <v/>
      </c>
      <c r="K75" s="156"/>
      <c r="L75" s="156"/>
      <c r="M75" s="221"/>
      <c r="N75" s="94"/>
      <c r="O75" s="215"/>
      <c r="Q75" s="75"/>
      <c r="R75" s="76"/>
      <c r="S75" s="77"/>
    </row>
    <row r="76" spans="1:19" s="18" customFormat="1" ht="43.2" x14ac:dyDescent="0.3">
      <c r="A76" s="215"/>
      <c r="B76" s="208"/>
      <c r="C76" s="160">
        <f t="shared" si="1"/>
        <v>69</v>
      </c>
      <c r="D76" s="222"/>
      <c r="E76" s="161"/>
      <c r="F76" s="223" t="str">
        <f>CONCATENATE(IF('2_L6_PXK_O1_Popunjava PO 2'!F76="Odaberite intervenciju","",CONCATENATE("Intervencija:
",'2_L6_PXK_O1_Popunjava PO 2'!F76)),"
",IF('2_L6_PXK_O1_Popunjava PO 2'!G76="Odaberite sektorski cilj","",CONCATENATE("Sektorski cilj:
",'2_L6_PXK_O1_Popunjava PO 2'!G76)),"
",IF('2_L6_PXK_O1_Popunjava PO 2'!H76="Odaberite specifični cilj","",CONCATENATE("Specifični cilj:
",'2_L6_PXK_O1_Popunjava PO 2'!H76)))</f>
        <v xml:space="preserve">
</v>
      </c>
      <c r="G76" s="224" t="str">
        <f>IF('2_L6_PXK_O1_Popunjava PO 2'!I76="Odaberite vrstu prihvatljivog troška","",'2_L6_PXK_O1_Popunjava PO 2'!I76)</f>
        <v/>
      </c>
      <c r="H76" s="224" t="str">
        <f>IF('2_L6_PXK_O1_Popunjava PO 2'!J76="","",'2_L6_PXK_O1_Popunjava PO 2'!J76)</f>
        <v/>
      </c>
      <c r="I76" s="225"/>
      <c r="J76" s="226" t="str">
        <f>IFERROR(VLOOKUP(S76, 'Šifrarnik-rezultati'!B:C, 2, FALSE), "")</f>
        <v/>
      </c>
      <c r="K76" s="164"/>
      <c r="L76" s="227"/>
      <c r="M76" s="228"/>
      <c r="N76" s="94"/>
      <c r="O76" s="215"/>
      <c r="Q76" s="75"/>
      <c r="R76" s="76"/>
      <c r="S76" s="77"/>
    </row>
    <row r="77" spans="1:19" s="18" customFormat="1" ht="43.2" x14ac:dyDescent="0.3">
      <c r="A77" s="215"/>
      <c r="B77" s="208"/>
      <c r="C77" s="152">
        <f t="shared" si="1"/>
        <v>70</v>
      </c>
      <c r="D77" s="216"/>
      <c r="E77" s="153"/>
      <c r="F77" s="217" t="str">
        <f>CONCATENATE(IF('2_L6_PXK_O1_Popunjava PO 2'!F77="Odaberite intervenciju","",CONCATENATE("Intervencija:
",'2_L6_PXK_O1_Popunjava PO 2'!F77)),"
",IF('2_L6_PXK_O1_Popunjava PO 2'!G77="Odaberite sektorski cilj","",CONCATENATE("Sektorski cilj:
",'2_L6_PXK_O1_Popunjava PO 2'!G77)),"
",IF('2_L6_PXK_O1_Popunjava PO 2'!H77="Odaberite specifični cilj","",CONCATENATE("Specifični cilj:
",'2_L6_PXK_O1_Popunjava PO 2'!H77)))</f>
        <v xml:space="preserve">
</v>
      </c>
      <c r="G77" s="218" t="str">
        <f>IF('2_L6_PXK_O1_Popunjava PO 2'!I77="Odaberite vrstu prihvatljivog troška","",'2_L6_PXK_O1_Popunjava PO 2'!I77)</f>
        <v/>
      </c>
      <c r="H77" s="218" t="str">
        <f>IF('2_L6_PXK_O1_Popunjava PO 2'!J77="","",'2_L6_PXK_O1_Popunjava PO 2'!J77)</f>
        <v/>
      </c>
      <c r="I77" s="219"/>
      <c r="J77" s="220" t="str">
        <f>IFERROR(VLOOKUP(S77, 'Šifrarnik-rezultati'!B:C, 2, FALSE), "")</f>
        <v/>
      </c>
      <c r="K77" s="156"/>
      <c r="L77" s="156"/>
      <c r="M77" s="221"/>
      <c r="N77" s="94"/>
      <c r="O77" s="215"/>
      <c r="Q77" s="75"/>
      <c r="R77" s="76"/>
      <c r="S77" s="77"/>
    </row>
    <row r="78" spans="1:19" s="18" customFormat="1" ht="43.2" x14ac:dyDescent="0.3">
      <c r="A78" s="215"/>
      <c r="B78" s="208"/>
      <c r="C78" s="160">
        <f t="shared" si="1"/>
        <v>71</v>
      </c>
      <c r="D78" s="222"/>
      <c r="E78" s="161"/>
      <c r="F78" s="223" t="str">
        <f>CONCATENATE(IF('2_L6_PXK_O1_Popunjava PO 2'!F78="Odaberite intervenciju","",CONCATENATE("Intervencija:
",'2_L6_PXK_O1_Popunjava PO 2'!F78)),"
",IF('2_L6_PXK_O1_Popunjava PO 2'!G78="Odaberite sektorski cilj","",CONCATENATE("Sektorski cilj:
",'2_L6_PXK_O1_Popunjava PO 2'!G78)),"
",IF('2_L6_PXK_O1_Popunjava PO 2'!H78="Odaberite specifični cilj","",CONCATENATE("Specifični cilj:
",'2_L6_PXK_O1_Popunjava PO 2'!H78)))</f>
        <v xml:space="preserve">
</v>
      </c>
      <c r="G78" s="224" t="str">
        <f>IF('2_L6_PXK_O1_Popunjava PO 2'!I78="Odaberite vrstu prihvatljivog troška","",'2_L6_PXK_O1_Popunjava PO 2'!I78)</f>
        <v/>
      </c>
      <c r="H78" s="224" t="str">
        <f>IF('2_L6_PXK_O1_Popunjava PO 2'!J78="","",'2_L6_PXK_O1_Popunjava PO 2'!J78)</f>
        <v/>
      </c>
      <c r="I78" s="225"/>
      <c r="J78" s="226" t="str">
        <f>IFERROR(VLOOKUP(S78, 'Šifrarnik-rezultati'!B:C, 2, FALSE), "")</f>
        <v/>
      </c>
      <c r="K78" s="164"/>
      <c r="L78" s="227"/>
      <c r="M78" s="228"/>
      <c r="N78" s="94"/>
      <c r="O78" s="215"/>
      <c r="Q78" s="75"/>
      <c r="R78" s="76"/>
      <c r="S78" s="77"/>
    </row>
    <row r="79" spans="1:19" s="18" customFormat="1" ht="43.2" x14ac:dyDescent="0.3">
      <c r="A79" s="215"/>
      <c r="B79" s="208"/>
      <c r="C79" s="152">
        <f t="shared" si="1"/>
        <v>72</v>
      </c>
      <c r="D79" s="216"/>
      <c r="E79" s="153"/>
      <c r="F79" s="217" t="str">
        <f>CONCATENATE(IF('2_L6_PXK_O1_Popunjava PO 2'!F79="Odaberite intervenciju","",CONCATENATE("Intervencija:
",'2_L6_PXK_O1_Popunjava PO 2'!F79)),"
",IF('2_L6_PXK_O1_Popunjava PO 2'!G79="Odaberite sektorski cilj","",CONCATENATE("Sektorski cilj:
",'2_L6_PXK_O1_Popunjava PO 2'!G79)),"
",IF('2_L6_PXK_O1_Popunjava PO 2'!H79="Odaberite specifični cilj","",CONCATENATE("Specifični cilj:
",'2_L6_PXK_O1_Popunjava PO 2'!H79)))</f>
        <v xml:space="preserve">
</v>
      </c>
      <c r="G79" s="218" t="str">
        <f>IF('2_L6_PXK_O1_Popunjava PO 2'!I79="Odaberite vrstu prihvatljivog troška","",'2_L6_PXK_O1_Popunjava PO 2'!I79)</f>
        <v/>
      </c>
      <c r="H79" s="218" t="str">
        <f>IF('2_L6_PXK_O1_Popunjava PO 2'!J79="","",'2_L6_PXK_O1_Popunjava PO 2'!J79)</f>
        <v/>
      </c>
      <c r="I79" s="219"/>
      <c r="J79" s="220" t="str">
        <f>IFERROR(VLOOKUP(S79, 'Šifrarnik-rezultati'!B:C, 2, FALSE), "")</f>
        <v/>
      </c>
      <c r="K79" s="156"/>
      <c r="L79" s="156"/>
      <c r="M79" s="221"/>
      <c r="N79" s="94"/>
      <c r="O79" s="215"/>
      <c r="Q79" s="75"/>
      <c r="R79" s="76"/>
      <c r="S79" s="77"/>
    </row>
    <row r="80" spans="1:19" s="18" customFormat="1" ht="43.2" x14ac:dyDescent="0.3">
      <c r="A80" s="215"/>
      <c r="B80" s="208"/>
      <c r="C80" s="160">
        <f t="shared" si="1"/>
        <v>73</v>
      </c>
      <c r="D80" s="222"/>
      <c r="E80" s="161"/>
      <c r="F80" s="223" t="str">
        <f>CONCATENATE(IF('2_L6_PXK_O1_Popunjava PO 2'!F80="Odaberite intervenciju","",CONCATENATE("Intervencija:
",'2_L6_PXK_O1_Popunjava PO 2'!F80)),"
",IF('2_L6_PXK_O1_Popunjava PO 2'!G80="Odaberite sektorski cilj","",CONCATENATE("Sektorski cilj:
",'2_L6_PXK_O1_Popunjava PO 2'!G80)),"
",IF('2_L6_PXK_O1_Popunjava PO 2'!H80="Odaberite specifični cilj","",CONCATENATE("Specifični cilj:
",'2_L6_PXK_O1_Popunjava PO 2'!H80)))</f>
        <v xml:space="preserve">
</v>
      </c>
      <c r="G80" s="224" t="str">
        <f>IF('2_L6_PXK_O1_Popunjava PO 2'!I80="Odaberite vrstu prihvatljivog troška","",'2_L6_PXK_O1_Popunjava PO 2'!I80)</f>
        <v/>
      </c>
      <c r="H80" s="224" t="str">
        <f>IF('2_L6_PXK_O1_Popunjava PO 2'!J80="","",'2_L6_PXK_O1_Popunjava PO 2'!J80)</f>
        <v/>
      </c>
      <c r="I80" s="225"/>
      <c r="J80" s="226" t="str">
        <f>IFERROR(VLOOKUP(S80, 'Šifrarnik-rezultati'!B:C, 2, FALSE), "")</f>
        <v/>
      </c>
      <c r="K80" s="164"/>
      <c r="L80" s="227"/>
      <c r="M80" s="228"/>
      <c r="N80" s="94"/>
      <c r="O80" s="215"/>
      <c r="Q80" s="75"/>
      <c r="R80" s="76"/>
      <c r="S80" s="77"/>
    </row>
    <row r="81" spans="1:19" s="18" customFormat="1" ht="43.2" x14ac:dyDescent="0.3">
      <c r="A81" s="215"/>
      <c r="B81" s="208"/>
      <c r="C81" s="152">
        <f t="shared" si="1"/>
        <v>74</v>
      </c>
      <c r="D81" s="216"/>
      <c r="E81" s="153"/>
      <c r="F81" s="217" t="str">
        <f>CONCATENATE(IF('2_L6_PXK_O1_Popunjava PO 2'!F81="Odaberite intervenciju","",CONCATENATE("Intervencija:
",'2_L6_PXK_O1_Popunjava PO 2'!F81)),"
",IF('2_L6_PXK_O1_Popunjava PO 2'!G81="Odaberite sektorski cilj","",CONCATENATE("Sektorski cilj:
",'2_L6_PXK_O1_Popunjava PO 2'!G81)),"
",IF('2_L6_PXK_O1_Popunjava PO 2'!H81="Odaberite specifični cilj","",CONCATENATE("Specifični cilj:
",'2_L6_PXK_O1_Popunjava PO 2'!H81)))</f>
        <v xml:space="preserve">
</v>
      </c>
      <c r="G81" s="218" t="str">
        <f>IF('2_L6_PXK_O1_Popunjava PO 2'!I81="Odaberite vrstu prihvatljivog troška","",'2_L6_PXK_O1_Popunjava PO 2'!I81)</f>
        <v/>
      </c>
      <c r="H81" s="218" t="str">
        <f>IF('2_L6_PXK_O1_Popunjava PO 2'!J81="","",'2_L6_PXK_O1_Popunjava PO 2'!J81)</f>
        <v/>
      </c>
      <c r="I81" s="219"/>
      <c r="J81" s="220" t="str">
        <f>IFERROR(VLOOKUP(S81, 'Šifrarnik-rezultati'!B:C, 2, FALSE), "")</f>
        <v/>
      </c>
      <c r="K81" s="156"/>
      <c r="L81" s="156"/>
      <c r="M81" s="221"/>
      <c r="N81" s="94"/>
      <c r="O81" s="215"/>
      <c r="Q81" s="75"/>
      <c r="R81" s="76"/>
      <c r="S81" s="77"/>
    </row>
    <row r="82" spans="1:19" s="18" customFormat="1" ht="43.2" x14ac:dyDescent="0.3">
      <c r="A82" s="215"/>
      <c r="B82" s="208"/>
      <c r="C82" s="160">
        <f t="shared" si="1"/>
        <v>75</v>
      </c>
      <c r="D82" s="222"/>
      <c r="E82" s="161"/>
      <c r="F82" s="223" t="str">
        <f>CONCATENATE(IF('2_L6_PXK_O1_Popunjava PO 2'!F82="Odaberite intervenciju","",CONCATENATE("Intervencija:
",'2_L6_PXK_O1_Popunjava PO 2'!F82)),"
",IF('2_L6_PXK_O1_Popunjava PO 2'!G82="Odaberite sektorski cilj","",CONCATENATE("Sektorski cilj:
",'2_L6_PXK_O1_Popunjava PO 2'!G82)),"
",IF('2_L6_PXK_O1_Popunjava PO 2'!H82="Odaberite specifični cilj","",CONCATENATE("Specifični cilj:
",'2_L6_PXK_O1_Popunjava PO 2'!H82)))</f>
        <v xml:space="preserve">
</v>
      </c>
      <c r="G82" s="224" t="str">
        <f>IF('2_L6_PXK_O1_Popunjava PO 2'!I82="Odaberite vrstu prihvatljivog troška","",'2_L6_PXK_O1_Popunjava PO 2'!I82)</f>
        <v/>
      </c>
      <c r="H82" s="224" t="str">
        <f>IF('2_L6_PXK_O1_Popunjava PO 2'!J82="","",'2_L6_PXK_O1_Popunjava PO 2'!J82)</f>
        <v/>
      </c>
      <c r="I82" s="225"/>
      <c r="J82" s="226" t="str">
        <f>IFERROR(VLOOKUP(S82, 'Šifrarnik-rezultati'!B:C, 2, FALSE), "")</f>
        <v/>
      </c>
      <c r="K82" s="164"/>
      <c r="L82" s="227"/>
      <c r="M82" s="228"/>
      <c r="N82" s="94"/>
      <c r="O82" s="215"/>
      <c r="Q82" s="75"/>
      <c r="R82" s="76"/>
      <c r="S82" s="77"/>
    </row>
    <row r="83" spans="1:19" s="18" customFormat="1" ht="43.2" x14ac:dyDescent="0.3">
      <c r="A83" s="215"/>
      <c r="B83" s="208"/>
      <c r="C83" s="152">
        <f t="shared" si="1"/>
        <v>76</v>
      </c>
      <c r="D83" s="216"/>
      <c r="E83" s="153"/>
      <c r="F83" s="217" t="str">
        <f>CONCATENATE(IF('2_L6_PXK_O1_Popunjava PO 2'!F83="Odaberite intervenciju","",CONCATENATE("Intervencija:
",'2_L6_PXK_O1_Popunjava PO 2'!F83)),"
",IF('2_L6_PXK_O1_Popunjava PO 2'!G83="Odaberite sektorski cilj","",CONCATENATE("Sektorski cilj:
",'2_L6_PXK_O1_Popunjava PO 2'!G83)),"
",IF('2_L6_PXK_O1_Popunjava PO 2'!H83="Odaberite specifični cilj","",CONCATENATE("Specifični cilj:
",'2_L6_PXK_O1_Popunjava PO 2'!H83)))</f>
        <v xml:space="preserve">
</v>
      </c>
      <c r="G83" s="218" t="str">
        <f>IF('2_L6_PXK_O1_Popunjava PO 2'!I83="Odaberite vrstu prihvatljivog troška","",'2_L6_PXK_O1_Popunjava PO 2'!I83)</f>
        <v/>
      </c>
      <c r="H83" s="218" t="str">
        <f>IF('2_L6_PXK_O1_Popunjava PO 2'!J83="","",'2_L6_PXK_O1_Popunjava PO 2'!J83)</f>
        <v/>
      </c>
      <c r="I83" s="219"/>
      <c r="J83" s="220" t="str">
        <f>IFERROR(VLOOKUP(S83, 'Šifrarnik-rezultati'!B:C, 2, FALSE), "")</f>
        <v/>
      </c>
      <c r="K83" s="156"/>
      <c r="L83" s="156"/>
      <c r="M83" s="221"/>
      <c r="N83" s="94"/>
      <c r="O83" s="215"/>
      <c r="Q83" s="75"/>
      <c r="R83" s="76"/>
      <c r="S83" s="77"/>
    </row>
    <row r="84" spans="1:19" s="18" customFormat="1" ht="43.2" x14ac:dyDescent="0.3">
      <c r="A84" s="215"/>
      <c r="B84" s="208"/>
      <c r="C84" s="160">
        <f t="shared" si="1"/>
        <v>77</v>
      </c>
      <c r="D84" s="222"/>
      <c r="E84" s="161"/>
      <c r="F84" s="223" t="str">
        <f>CONCATENATE(IF('2_L6_PXK_O1_Popunjava PO 2'!F84="Odaberite intervenciju","",CONCATENATE("Intervencija:
",'2_L6_PXK_O1_Popunjava PO 2'!F84)),"
",IF('2_L6_PXK_O1_Popunjava PO 2'!G84="Odaberite sektorski cilj","",CONCATENATE("Sektorski cilj:
",'2_L6_PXK_O1_Popunjava PO 2'!G84)),"
",IF('2_L6_PXK_O1_Popunjava PO 2'!H84="Odaberite specifični cilj","",CONCATENATE("Specifični cilj:
",'2_L6_PXK_O1_Popunjava PO 2'!H84)))</f>
        <v xml:space="preserve">
</v>
      </c>
      <c r="G84" s="224" t="str">
        <f>IF('2_L6_PXK_O1_Popunjava PO 2'!I84="Odaberite vrstu prihvatljivog troška","",'2_L6_PXK_O1_Popunjava PO 2'!I84)</f>
        <v/>
      </c>
      <c r="H84" s="224" t="str">
        <f>IF('2_L6_PXK_O1_Popunjava PO 2'!J84="","",'2_L6_PXK_O1_Popunjava PO 2'!J84)</f>
        <v/>
      </c>
      <c r="I84" s="225"/>
      <c r="J84" s="226" t="str">
        <f>IFERROR(VLOOKUP(S84, 'Šifrarnik-rezultati'!B:C, 2, FALSE), "")</f>
        <v/>
      </c>
      <c r="K84" s="164"/>
      <c r="L84" s="227"/>
      <c r="M84" s="228"/>
      <c r="N84" s="94"/>
      <c r="O84" s="215"/>
      <c r="Q84" s="75"/>
      <c r="R84" s="76"/>
      <c r="S84" s="77"/>
    </row>
    <row r="85" spans="1:19" s="18" customFormat="1" ht="43.2" x14ac:dyDescent="0.3">
      <c r="A85" s="215"/>
      <c r="B85" s="208"/>
      <c r="C85" s="152">
        <f t="shared" si="1"/>
        <v>78</v>
      </c>
      <c r="D85" s="216"/>
      <c r="E85" s="153"/>
      <c r="F85" s="217" t="str">
        <f>CONCATENATE(IF('2_L6_PXK_O1_Popunjava PO 2'!F85="Odaberite intervenciju","",CONCATENATE("Intervencija:
",'2_L6_PXK_O1_Popunjava PO 2'!F85)),"
",IF('2_L6_PXK_O1_Popunjava PO 2'!G85="Odaberite sektorski cilj","",CONCATENATE("Sektorski cilj:
",'2_L6_PXK_O1_Popunjava PO 2'!G85)),"
",IF('2_L6_PXK_O1_Popunjava PO 2'!H85="Odaberite specifični cilj","",CONCATENATE("Specifični cilj:
",'2_L6_PXK_O1_Popunjava PO 2'!H85)))</f>
        <v xml:space="preserve">
</v>
      </c>
      <c r="G85" s="218" t="str">
        <f>IF('2_L6_PXK_O1_Popunjava PO 2'!I85="Odaberite vrstu prihvatljivog troška","",'2_L6_PXK_O1_Popunjava PO 2'!I85)</f>
        <v/>
      </c>
      <c r="H85" s="218" t="str">
        <f>IF('2_L6_PXK_O1_Popunjava PO 2'!J85="","",'2_L6_PXK_O1_Popunjava PO 2'!J85)</f>
        <v/>
      </c>
      <c r="I85" s="219"/>
      <c r="J85" s="220" t="str">
        <f>IFERROR(VLOOKUP(S85, 'Šifrarnik-rezultati'!B:C, 2, FALSE), "")</f>
        <v/>
      </c>
      <c r="K85" s="156"/>
      <c r="L85" s="156"/>
      <c r="M85" s="221"/>
      <c r="N85" s="94"/>
      <c r="O85" s="215"/>
      <c r="Q85" s="75"/>
      <c r="R85" s="76"/>
      <c r="S85" s="77"/>
    </row>
    <row r="86" spans="1:19" s="18" customFormat="1" ht="43.2" x14ac:dyDescent="0.3">
      <c r="A86" s="215"/>
      <c r="B86" s="208"/>
      <c r="C86" s="160">
        <f t="shared" si="1"/>
        <v>79</v>
      </c>
      <c r="D86" s="222"/>
      <c r="E86" s="161"/>
      <c r="F86" s="223" t="str">
        <f>CONCATENATE(IF('2_L6_PXK_O1_Popunjava PO 2'!F86="Odaberite intervenciju","",CONCATENATE("Intervencija:
",'2_L6_PXK_O1_Popunjava PO 2'!F86)),"
",IF('2_L6_PXK_O1_Popunjava PO 2'!G86="Odaberite sektorski cilj","",CONCATENATE("Sektorski cilj:
",'2_L6_PXK_O1_Popunjava PO 2'!G86)),"
",IF('2_L6_PXK_O1_Popunjava PO 2'!H86="Odaberite specifični cilj","",CONCATENATE("Specifični cilj:
",'2_L6_PXK_O1_Popunjava PO 2'!H86)))</f>
        <v xml:space="preserve">
</v>
      </c>
      <c r="G86" s="224" t="str">
        <f>IF('2_L6_PXK_O1_Popunjava PO 2'!I86="Odaberite vrstu prihvatljivog troška","",'2_L6_PXK_O1_Popunjava PO 2'!I86)</f>
        <v/>
      </c>
      <c r="H86" s="224" t="str">
        <f>IF('2_L6_PXK_O1_Popunjava PO 2'!J86="","",'2_L6_PXK_O1_Popunjava PO 2'!J86)</f>
        <v/>
      </c>
      <c r="I86" s="225"/>
      <c r="J86" s="226" t="str">
        <f>IFERROR(VLOOKUP(S86, 'Šifrarnik-rezultati'!B:C, 2, FALSE), "")</f>
        <v/>
      </c>
      <c r="K86" s="164"/>
      <c r="L86" s="227"/>
      <c r="M86" s="228"/>
      <c r="N86" s="94"/>
      <c r="O86" s="215"/>
      <c r="Q86" s="75"/>
      <c r="R86" s="76"/>
      <c r="S86" s="77"/>
    </row>
    <row r="87" spans="1:19" s="18" customFormat="1" ht="43.2" x14ac:dyDescent="0.3">
      <c r="A87" s="215"/>
      <c r="B87" s="208"/>
      <c r="C87" s="152">
        <f t="shared" si="1"/>
        <v>80</v>
      </c>
      <c r="D87" s="216"/>
      <c r="E87" s="153"/>
      <c r="F87" s="217" t="str">
        <f>CONCATENATE(IF('2_L6_PXK_O1_Popunjava PO 2'!F87="Odaberite intervenciju","",CONCATENATE("Intervencija:
",'2_L6_PXK_O1_Popunjava PO 2'!F87)),"
",IF('2_L6_PXK_O1_Popunjava PO 2'!G87="Odaberite sektorski cilj","",CONCATENATE("Sektorski cilj:
",'2_L6_PXK_O1_Popunjava PO 2'!G87)),"
",IF('2_L6_PXK_O1_Popunjava PO 2'!H87="Odaberite specifični cilj","",CONCATENATE("Specifični cilj:
",'2_L6_PXK_O1_Popunjava PO 2'!H87)))</f>
        <v xml:space="preserve">
</v>
      </c>
      <c r="G87" s="218" t="str">
        <f>IF('2_L6_PXK_O1_Popunjava PO 2'!I87="Odaberite vrstu prihvatljivog troška","",'2_L6_PXK_O1_Popunjava PO 2'!I87)</f>
        <v/>
      </c>
      <c r="H87" s="218" t="str">
        <f>IF('2_L6_PXK_O1_Popunjava PO 2'!J87="","",'2_L6_PXK_O1_Popunjava PO 2'!J87)</f>
        <v/>
      </c>
      <c r="I87" s="219"/>
      <c r="J87" s="220" t="str">
        <f>IFERROR(VLOOKUP(S87, 'Šifrarnik-rezultati'!B:C, 2, FALSE), "")</f>
        <v/>
      </c>
      <c r="K87" s="156"/>
      <c r="L87" s="156"/>
      <c r="M87" s="221"/>
      <c r="N87" s="94"/>
      <c r="O87" s="215"/>
      <c r="Q87" s="75"/>
      <c r="R87" s="76"/>
      <c r="S87" s="77"/>
    </row>
    <row r="88" spans="1:19" s="18" customFormat="1" ht="43.2" x14ac:dyDescent="0.3">
      <c r="A88" s="215"/>
      <c r="B88" s="208"/>
      <c r="C88" s="160">
        <f t="shared" si="1"/>
        <v>81</v>
      </c>
      <c r="D88" s="222"/>
      <c r="E88" s="161"/>
      <c r="F88" s="223" t="str">
        <f>CONCATENATE(IF('2_L6_PXK_O1_Popunjava PO 2'!F88="Odaberite intervenciju","",CONCATENATE("Intervencija:
",'2_L6_PXK_O1_Popunjava PO 2'!F88)),"
",IF('2_L6_PXK_O1_Popunjava PO 2'!G88="Odaberite sektorski cilj","",CONCATENATE("Sektorski cilj:
",'2_L6_PXK_O1_Popunjava PO 2'!G88)),"
",IF('2_L6_PXK_O1_Popunjava PO 2'!H88="Odaberite specifični cilj","",CONCATENATE("Specifični cilj:
",'2_L6_PXK_O1_Popunjava PO 2'!H88)))</f>
        <v xml:space="preserve">
</v>
      </c>
      <c r="G88" s="224" t="str">
        <f>IF('2_L6_PXK_O1_Popunjava PO 2'!I88="Odaberite vrstu prihvatljivog troška","",'2_L6_PXK_O1_Popunjava PO 2'!I88)</f>
        <v/>
      </c>
      <c r="H88" s="224" t="str">
        <f>IF('2_L6_PXK_O1_Popunjava PO 2'!J88="","",'2_L6_PXK_O1_Popunjava PO 2'!J88)</f>
        <v/>
      </c>
      <c r="I88" s="225"/>
      <c r="J88" s="226" t="str">
        <f>IFERROR(VLOOKUP(S88, 'Šifrarnik-rezultati'!B:C, 2, FALSE), "")</f>
        <v/>
      </c>
      <c r="K88" s="164"/>
      <c r="L88" s="227"/>
      <c r="M88" s="228"/>
      <c r="N88" s="94"/>
      <c r="O88" s="215"/>
      <c r="Q88" s="75"/>
      <c r="R88" s="76"/>
      <c r="S88" s="77"/>
    </row>
    <row r="89" spans="1:19" s="18" customFormat="1" ht="43.2" x14ac:dyDescent="0.3">
      <c r="A89" s="215"/>
      <c r="B89" s="208"/>
      <c r="C89" s="152">
        <f t="shared" si="1"/>
        <v>82</v>
      </c>
      <c r="D89" s="216"/>
      <c r="E89" s="153"/>
      <c r="F89" s="217" t="str">
        <f>CONCATENATE(IF('2_L6_PXK_O1_Popunjava PO 2'!F89="Odaberite intervenciju","",CONCATENATE("Intervencija:
",'2_L6_PXK_O1_Popunjava PO 2'!F89)),"
",IF('2_L6_PXK_O1_Popunjava PO 2'!G89="Odaberite sektorski cilj","",CONCATENATE("Sektorski cilj:
",'2_L6_PXK_O1_Popunjava PO 2'!G89)),"
",IF('2_L6_PXK_O1_Popunjava PO 2'!H89="Odaberite specifični cilj","",CONCATENATE("Specifični cilj:
",'2_L6_PXK_O1_Popunjava PO 2'!H89)))</f>
        <v xml:space="preserve">
</v>
      </c>
      <c r="G89" s="218" t="str">
        <f>IF('2_L6_PXK_O1_Popunjava PO 2'!I89="Odaberite vrstu prihvatljivog troška","",'2_L6_PXK_O1_Popunjava PO 2'!I89)</f>
        <v/>
      </c>
      <c r="H89" s="218" t="str">
        <f>IF('2_L6_PXK_O1_Popunjava PO 2'!J89="","",'2_L6_PXK_O1_Popunjava PO 2'!J89)</f>
        <v/>
      </c>
      <c r="I89" s="219"/>
      <c r="J89" s="220" t="str">
        <f>IFERROR(VLOOKUP(S89, 'Šifrarnik-rezultati'!B:C, 2, FALSE), "")</f>
        <v/>
      </c>
      <c r="K89" s="156"/>
      <c r="L89" s="156"/>
      <c r="M89" s="221"/>
      <c r="N89" s="94"/>
      <c r="O89" s="215"/>
      <c r="Q89" s="75"/>
      <c r="R89" s="76"/>
      <c r="S89" s="77"/>
    </row>
    <row r="90" spans="1:19" s="18" customFormat="1" ht="43.2" x14ac:dyDescent="0.3">
      <c r="A90" s="215"/>
      <c r="B90" s="208"/>
      <c r="C90" s="160">
        <f t="shared" si="1"/>
        <v>83</v>
      </c>
      <c r="D90" s="222"/>
      <c r="E90" s="161"/>
      <c r="F90" s="223" t="str">
        <f>CONCATENATE(IF('2_L6_PXK_O1_Popunjava PO 2'!F90="Odaberite intervenciju","",CONCATENATE("Intervencija:
",'2_L6_PXK_O1_Popunjava PO 2'!F90)),"
",IF('2_L6_PXK_O1_Popunjava PO 2'!G90="Odaberite sektorski cilj","",CONCATENATE("Sektorski cilj:
",'2_L6_PXK_O1_Popunjava PO 2'!G90)),"
",IF('2_L6_PXK_O1_Popunjava PO 2'!H90="Odaberite specifični cilj","",CONCATENATE("Specifični cilj:
",'2_L6_PXK_O1_Popunjava PO 2'!H90)))</f>
        <v xml:space="preserve">
</v>
      </c>
      <c r="G90" s="224" t="str">
        <f>IF('2_L6_PXK_O1_Popunjava PO 2'!I90="Odaberite vrstu prihvatljivog troška","",'2_L6_PXK_O1_Popunjava PO 2'!I90)</f>
        <v/>
      </c>
      <c r="H90" s="224" t="str">
        <f>IF('2_L6_PXK_O1_Popunjava PO 2'!J90="","",'2_L6_PXK_O1_Popunjava PO 2'!J90)</f>
        <v/>
      </c>
      <c r="I90" s="225"/>
      <c r="J90" s="226" t="str">
        <f>IFERROR(VLOOKUP(S90, 'Šifrarnik-rezultati'!B:C, 2, FALSE), "")</f>
        <v/>
      </c>
      <c r="K90" s="164"/>
      <c r="L90" s="227"/>
      <c r="M90" s="228"/>
      <c r="N90" s="94"/>
      <c r="O90" s="215"/>
      <c r="Q90" s="75"/>
      <c r="R90" s="76"/>
      <c r="S90" s="77"/>
    </row>
    <row r="91" spans="1:19" s="18" customFormat="1" ht="43.2" x14ac:dyDescent="0.3">
      <c r="A91" s="215"/>
      <c r="B91" s="208"/>
      <c r="C91" s="152">
        <f t="shared" si="1"/>
        <v>84</v>
      </c>
      <c r="D91" s="216"/>
      <c r="E91" s="153"/>
      <c r="F91" s="217" t="str">
        <f>CONCATENATE(IF('2_L6_PXK_O1_Popunjava PO 2'!F91="Odaberite intervenciju","",CONCATENATE("Intervencija:
",'2_L6_PXK_O1_Popunjava PO 2'!F91)),"
",IF('2_L6_PXK_O1_Popunjava PO 2'!G91="Odaberite sektorski cilj","",CONCATENATE("Sektorski cilj:
",'2_L6_PXK_O1_Popunjava PO 2'!G91)),"
",IF('2_L6_PXK_O1_Popunjava PO 2'!H91="Odaberite specifični cilj","",CONCATENATE("Specifični cilj:
",'2_L6_PXK_O1_Popunjava PO 2'!H91)))</f>
        <v xml:space="preserve">
</v>
      </c>
      <c r="G91" s="218" t="str">
        <f>IF('2_L6_PXK_O1_Popunjava PO 2'!I91="Odaberite vrstu prihvatljivog troška","",'2_L6_PXK_O1_Popunjava PO 2'!I91)</f>
        <v/>
      </c>
      <c r="H91" s="218" t="str">
        <f>IF('2_L6_PXK_O1_Popunjava PO 2'!J91="","",'2_L6_PXK_O1_Popunjava PO 2'!J91)</f>
        <v/>
      </c>
      <c r="I91" s="219"/>
      <c r="J91" s="220" t="str">
        <f>IFERROR(VLOOKUP(S91, 'Šifrarnik-rezultati'!B:C, 2, FALSE), "")</f>
        <v/>
      </c>
      <c r="K91" s="156"/>
      <c r="L91" s="156"/>
      <c r="M91" s="221"/>
      <c r="N91" s="94"/>
      <c r="O91" s="215"/>
      <c r="Q91" s="75"/>
      <c r="R91" s="76"/>
      <c r="S91" s="77"/>
    </row>
    <row r="92" spans="1:19" s="18" customFormat="1" ht="43.2" x14ac:dyDescent="0.3">
      <c r="A92" s="215"/>
      <c r="B92" s="208"/>
      <c r="C92" s="160">
        <f t="shared" si="1"/>
        <v>85</v>
      </c>
      <c r="D92" s="222"/>
      <c r="E92" s="161"/>
      <c r="F92" s="223" t="str">
        <f>CONCATENATE(IF('2_L6_PXK_O1_Popunjava PO 2'!F92="Odaberite intervenciju","",CONCATENATE("Intervencija:
",'2_L6_PXK_O1_Popunjava PO 2'!F92)),"
",IF('2_L6_PXK_O1_Popunjava PO 2'!G92="Odaberite sektorski cilj","",CONCATENATE("Sektorski cilj:
",'2_L6_PXK_O1_Popunjava PO 2'!G92)),"
",IF('2_L6_PXK_O1_Popunjava PO 2'!H92="Odaberite specifični cilj","",CONCATENATE("Specifični cilj:
",'2_L6_PXK_O1_Popunjava PO 2'!H92)))</f>
        <v xml:space="preserve">
</v>
      </c>
      <c r="G92" s="224" t="str">
        <f>IF('2_L6_PXK_O1_Popunjava PO 2'!I92="Odaberite vrstu prihvatljivog troška","",'2_L6_PXK_O1_Popunjava PO 2'!I92)</f>
        <v/>
      </c>
      <c r="H92" s="224" t="str">
        <f>IF('2_L6_PXK_O1_Popunjava PO 2'!J92="","",'2_L6_PXK_O1_Popunjava PO 2'!J92)</f>
        <v/>
      </c>
      <c r="I92" s="225"/>
      <c r="J92" s="226" t="str">
        <f>IFERROR(VLOOKUP(S92, 'Šifrarnik-rezultati'!B:C, 2, FALSE), "")</f>
        <v/>
      </c>
      <c r="K92" s="164"/>
      <c r="L92" s="227"/>
      <c r="M92" s="228"/>
      <c r="N92" s="94"/>
      <c r="O92" s="215"/>
      <c r="Q92" s="75"/>
      <c r="R92" s="76"/>
      <c r="S92" s="77"/>
    </row>
    <row r="93" spans="1:19" s="18" customFormat="1" ht="43.2" x14ac:dyDescent="0.3">
      <c r="A93" s="215"/>
      <c r="B93" s="208"/>
      <c r="C93" s="152">
        <f t="shared" si="1"/>
        <v>86</v>
      </c>
      <c r="D93" s="216"/>
      <c r="E93" s="153"/>
      <c r="F93" s="217" t="str">
        <f>CONCATENATE(IF('2_L6_PXK_O1_Popunjava PO 2'!F93="Odaberite intervenciju","",CONCATENATE("Intervencija:
",'2_L6_PXK_O1_Popunjava PO 2'!F93)),"
",IF('2_L6_PXK_O1_Popunjava PO 2'!G93="Odaberite sektorski cilj","",CONCATENATE("Sektorski cilj:
",'2_L6_PXK_O1_Popunjava PO 2'!G93)),"
",IF('2_L6_PXK_O1_Popunjava PO 2'!H93="Odaberite specifični cilj","",CONCATENATE("Specifični cilj:
",'2_L6_PXK_O1_Popunjava PO 2'!H93)))</f>
        <v xml:space="preserve">
</v>
      </c>
      <c r="G93" s="218" t="str">
        <f>IF('2_L6_PXK_O1_Popunjava PO 2'!I93="Odaberite vrstu prihvatljivog troška","",'2_L6_PXK_O1_Popunjava PO 2'!I93)</f>
        <v/>
      </c>
      <c r="H93" s="218" t="str">
        <f>IF('2_L6_PXK_O1_Popunjava PO 2'!J93="","",'2_L6_PXK_O1_Popunjava PO 2'!J93)</f>
        <v/>
      </c>
      <c r="I93" s="219"/>
      <c r="J93" s="220" t="str">
        <f>IFERROR(VLOOKUP(S93, 'Šifrarnik-rezultati'!B:C, 2, FALSE), "")</f>
        <v/>
      </c>
      <c r="K93" s="156"/>
      <c r="L93" s="156"/>
      <c r="M93" s="221"/>
      <c r="N93" s="94"/>
      <c r="O93" s="215"/>
      <c r="Q93" s="75"/>
      <c r="R93" s="76"/>
      <c r="S93" s="77"/>
    </row>
    <row r="94" spans="1:19" s="18" customFormat="1" ht="43.2" x14ac:dyDescent="0.3">
      <c r="A94" s="215"/>
      <c r="B94" s="208"/>
      <c r="C94" s="160">
        <f t="shared" si="1"/>
        <v>87</v>
      </c>
      <c r="D94" s="222"/>
      <c r="E94" s="161"/>
      <c r="F94" s="223" t="str">
        <f>CONCATENATE(IF('2_L6_PXK_O1_Popunjava PO 2'!F94="Odaberite intervenciju","",CONCATENATE("Intervencija:
",'2_L6_PXK_O1_Popunjava PO 2'!F94)),"
",IF('2_L6_PXK_O1_Popunjava PO 2'!G94="Odaberite sektorski cilj","",CONCATENATE("Sektorski cilj:
",'2_L6_PXK_O1_Popunjava PO 2'!G94)),"
",IF('2_L6_PXK_O1_Popunjava PO 2'!H94="Odaberite specifični cilj","",CONCATENATE("Specifični cilj:
",'2_L6_PXK_O1_Popunjava PO 2'!H94)))</f>
        <v xml:space="preserve">
</v>
      </c>
      <c r="G94" s="224" t="str">
        <f>IF('2_L6_PXK_O1_Popunjava PO 2'!I94="Odaberite vrstu prihvatljivog troška","",'2_L6_PXK_O1_Popunjava PO 2'!I94)</f>
        <v/>
      </c>
      <c r="H94" s="224" t="str">
        <f>IF('2_L6_PXK_O1_Popunjava PO 2'!J94="","",'2_L6_PXK_O1_Popunjava PO 2'!J94)</f>
        <v/>
      </c>
      <c r="I94" s="225"/>
      <c r="J94" s="226" t="str">
        <f>IFERROR(VLOOKUP(S94, 'Šifrarnik-rezultati'!B:C, 2, FALSE), "")</f>
        <v/>
      </c>
      <c r="K94" s="164"/>
      <c r="L94" s="227"/>
      <c r="M94" s="228"/>
      <c r="N94" s="94"/>
      <c r="O94" s="215"/>
      <c r="Q94" s="75"/>
      <c r="R94" s="76"/>
      <c r="S94" s="77"/>
    </row>
    <row r="95" spans="1:19" s="18" customFormat="1" ht="43.2" x14ac:dyDescent="0.3">
      <c r="A95" s="215"/>
      <c r="B95" s="208"/>
      <c r="C95" s="152">
        <f t="shared" si="1"/>
        <v>88</v>
      </c>
      <c r="D95" s="216"/>
      <c r="E95" s="153"/>
      <c r="F95" s="217" t="str">
        <f>CONCATENATE(IF('2_L6_PXK_O1_Popunjava PO 2'!F95="Odaberite intervenciju","",CONCATENATE("Intervencija:
",'2_L6_PXK_O1_Popunjava PO 2'!F95)),"
",IF('2_L6_PXK_O1_Popunjava PO 2'!G95="Odaberite sektorski cilj","",CONCATENATE("Sektorski cilj:
",'2_L6_PXK_O1_Popunjava PO 2'!G95)),"
",IF('2_L6_PXK_O1_Popunjava PO 2'!H95="Odaberite specifični cilj","",CONCATENATE("Specifični cilj:
",'2_L6_PXK_O1_Popunjava PO 2'!H95)))</f>
        <v xml:space="preserve">
</v>
      </c>
      <c r="G95" s="218" t="str">
        <f>IF('2_L6_PXK_O1_Popunjava PO 2'!I95="Odaberite vrstu prihvatljivog troška","",'2_L6_PXK_O1_Popunjava PO 2'!I95)</f>
        <v/>
      </c>
      <c r="H95" s="218" t="str">
        <f>IF('2_L6_PXK_O1_Popunjava PO 2'!J95="","",'2_L6_PXK_O1_Popunjava PO 2'!J95)</f>
        <v/>
      </c>
      <c r="I95" s="219"/>
      <c r="J95" s="220" t="str">
        <f>IFERROR(VLOOKUP(S95, 'Šifrarnik-rezultati'!B:C, 2, FALSE), "")</f>
        <v/>
      </c>
      <c r="K95" s="156"/>
      <c r="L95" s="156"/>
      <c r="M95" s="221"/>
      <c r="N95" s="94"/>
      <c r="O95" s="215"/>
      <c r="Q95" s="75"/>
      <c r="R95" s="76"/>
      <c r="S95" s="77"/>
    </row>
    <row r="96" spans="1:19" s="18" customFormat="1" ht="43.2" x14ac:dyDescent="0.3">
      <c r="A96" s="215"/>
      <c r="B96" s="208"/>
      <c r="C96" s="160">
        <f t="shared" si="1"/>
        <v>89</v>
      </c>
      <c r="D96" s="222"/>
      <c r="E96" s="161"/>
      <c r="F96" s="223" t="str">
        <f>CONCATENATE(IF('2_L6_PXK_O1_Popunjava PO 2'!F96="Odaberite intervenciju","",CONCATENATE("Intervencija:
",'2_L6_PXK_O1_Popunjava PO 2'!F96)),"
",IF('2_L6_PXK_O1_Popunjava PO 2'!G96="Odaberite sektorski cilj","",CONCATENATE("Sektorski cilj:
",'2_L6_PXK_O1_Popunjava PO 2'!G96)),"
",IF('2_L6_PXK_O1_Popunjava PO 2'!H96="Odaberite specifični cilj","",CONCATENATE("Specifični cilj:
",'2_L6_PXK_O1_Popunjava PO 2'!H96)))</f>
        <v xml:space="preserve">
</v>
      </c>
      <c r="G96" s="224" t="str">
        <f>IF('2_L6_PXK_O1_Popunjava PO 2'!I96="Odaberite vrstu prihvatljivog troška","",'2_L6_PXK_O1_Popunjava PO 2'!I96)</f>
        <v/>
      </c>
      <c r="H96" s="224" t="str">
        <f>IF('2_L6_PXK_O1_Popunjava PO 2'!J96="","",'2_L6_PXK_O1_Popunjava PO 2'!J96)</f>
        <v/>
      </c>
      <c r="I96" s="225"/>
      <c r="J96" s="226" t="str">
        <f>IFERROR(VLOOKUP(S96, 'Šifrarnik-rezultati'!B:C, 2, FALSE), "")</f>
        <v/>
      </c>
      <c r="K96" s="164"/>
      <c r="L96" s="227"/>
      <c r="M96" s="228"/>
      <c r="N96" s="94"/>
      <c r="O96" s="215"/>
      <c r="Q96" s="75"/>
      <c r="R96" s="76"/>
      <c r="S96" s="77"/>
    </row>
    <row r="97" spans="1:19" s="18" customFormat="1" ht="43.2" x14ac:dyDescent="0.3">
      <c r="A97" s="215"/>
      <c r="B97" s="208"/>
      <c r="C97" s="152">
        <f t="shared" si="1"/>
        <v>90</v>
      </c>
      <c r="D97" s="216"/>
      <c r="E97" s="153"/>
      <c r="F97" s="217" t="str">
        <f>CONCATENATE(IF('2_L6_PXK_O1_Popunjava PO 2'!F97="Odaberite intervenciju","",CONCATENATE("Intervencija:
",'2_L6_PXK_O1_Popunjava PO 2'!F97)),"
",IF('2_L6_PXK_O1_Popunjava PO 2'!G97="Odaberite sektorski cilj","",CONCATENATE("Sektorski cilj:
",'2_L6_PXK_O1_Popunjava PO 2'!G97)),"
",IF('2_L6_PXK_O1_Popunjava PO 2'!H97="Odaberite specifični cilj","",CONCATENATE("Specifični cilj:
",'2_L6_PXK_O1_Popunjava PO 2'!H97)))</f>
        <v xml:space="preserve">
</v>
      </c>
      <c r="G97" s="218" t="str">
        <f>IF('2_L6_PXK_O1_Popunjava PO 2'!I97="Odaberite vrstu prihvatljivog troška","",'2_L6_PXK_O1_Popunjava PO 2'!I97)</f>
        <v/>
      </c>
      <c r="H97" s="218" t="str">
        <f>IF('2_L6_PXK_O1_Popunjava PO 2'!J97="","",'2_L6_PXK_O1_Popunjava PO 2'!J97)</f>
        <v/>
      </c>
      <c r="I97" s="219"/>
      <c r="J97" s="220" t="str">
        <f>IFERROR(VLOOKUP(S97, 'Šifrarnik-rezultati'!B:C, 2, FALSE), "")</f>
        <v/>
      </c>
      <c r="K97" s="156"/>
      <c r="L97" s="156"/>
      <c r="M97" s="221"/>
      <c r="N97" s="94"/>
      <c r="O97" s="215"/>
      <c r="Q97" s="75"/>
      <c r="R97" s="76"/>
      <c r="S97" s="77"/>
    </row>
    <row r="98" spans="1:19" s="18" customFormat="1" ht="43.2" x14ac:dyDescent="0.3">
      <c r="A98" s="215"/>
      <c r="B98" s="208"/>
      <c r="C98" s="160">
        <f t="shared" si="1"/>
        <v>91</v>
      </c>
      <c r="D98" s="222"/>
      <c r="E98" s="161"/>
      <c r="F98" s="223" t="str">
        <f>CONCATENATE(IF('2_L6_PXK_O1_Popunjava PO 2'!F98="Odaberite intervenciju","",CONCATENATE("Intervencija:
",'2_L6_PXK_O1_Popunjava PO 2'!F98)),"
",IF('2_L6_PXK_O1_Popunjava PO 2'!G98="Odaberite sektorski cilj","",CONCATENATE("Sektorski cilj:
",'2_L6_PXK_O1_Popunjava PO 2'!G98)),"
",IF('2_L6_PXK_O1_Popunjava PO 2'!H98="Odaberite specifični cilj","",CONCATENATE("Specifični cilj:
",'2_L6_PXK_O1_Popunjava PO 2'!H98)))</f>
        <v xml:space="preserve">
</v>
      </c>
      <c r="G98" s="224" t="str">
        <f>IF('2_L6_PXK_O1_Popunjava PO 2'!I98="Odaberite vrstu prihvatljivog troška","",'2_L6_PXK_O1_Popunjava PO 2'!I98)</f>
        <v/>
      </c>
      <c r="H98" s="224" t="str">
        <f>IF('2_L6_PXK_O1_Popunjava PO 2'!J98="","",'2_L6_PXK_O1_Popunjava PO 2'!J98)</f>
        <v/>
      </c>
      <c r="I98" s="225"/>
      <c r="J98" s="226" t="str">
        <f>IFERROR(VLOOKUP(S98, 'Šifrarnik-rezultati'!B:C, 2, FALSE), "")</f>
        <v/>
      </c>
      <c r="K98" s="164"/>
      <c r="L98" s="227"/>
      <c r="M98" s="228"/>
      <c r="N98" s="94"/>
      <c r="O98" s="215"/>
      <c r="Q98" s="75"/>
      <c r="R98" s="76"/>
      <c r="S98" s="77"/>
    </row>
    <row r="99" spans="1:19" s="18" customFormat="1" ht="43.2" x14ac:dyDescent="0.3">
      <c r="A99" s="215"/>
      <c r="B99" s="208"/>
      <c r="C99" s="152">
        <f t="shared" si="1"/>
        <v>92</v>
      </c>
      <c r="D99" s="216"/>
      <c r="E99" s="153"/>
      <c r="F99" s="217" t="str">
        <f>CONCATENATE(IF('2_L6_PXK_O1_Popunjava PO 2'!F99="Odaberite intervenciju","",CONCATENATE("Intervencija:
",'2_L6_PXK_O1_Popunjava PO 2'!F99)),"
",IF('2_L6_PXK_O1_Popunjava PO 2'!G99="Odaberite sektorski cilj","",CONCATENATE("Sektorski cilj:
",'2_L6_PXK_O1_Popunjava PO 2'!G99)),"
",IF('2_L6_PXK_O1_Popunjava PO 2'!H99="Odaberite specifični cilj","",CONCATENATE("Specifični cilj:
",'2_L6_PXK_O1_Popunjava PO 2'!H99)))</f>
        <v xml:space="preserve">
</v>
      </c>
      <c r="G99" s="218" t="str">
        <f>IF('2_L6_PXK_O1_Popunjava PO 2'!I99="Odaberite vrstu prihvatljivog troška","",'2_L6_PXK_O1_Popunjava PO 2'!I99)</f>
        <v/>
      </c>
      <c r="H99" s="218" t="str">
        <f>IF('2_L6_PXK_O1_Popunjava PO 2'!J99="","",'2_L6_PXK_O1_Popunjava PO 2'!J99)</f>
        <v/>
      </c>
      <c r="I99" s="219"/>
      <c r="J99" s="220" t="str">
        <f>IFERROR(VLOOKUP(S99, 'Šifrarnik-rezultati'!B:C, 2, FALSE), "")</f>
        <v/>
      </c>
      <c r="K99" s="156"/>
      <c r="L99" s="156"/>
      <c r="M99" s="221"/>
      <c r="N99" s="94"/>
      <c r="O99" s="215"/>
      <c r="Q99" s="75"/>
      <c r="R99" s="76"/>
      <c r="S99" s="77"/>
    </row>
    <row r="100" spans="1:19" s="18" customFormat="1" ht="43.2" x14ac:dyDescent="0.3">
      <c r="A100" s="215"/>
      <c r="B100" s="208"/>
      <c r="C100" s="160">
        <f t="shared" si="1"/>
        <v>93</v>
      </c>
      <c r="D100" s="222"/>
      <c r="E100" s="161"/>
      <c r="F100" s="223" t="str">
        <f>CONCATENATE(IF('2_L6_PXK_O1_Popunjava PO 2'!F100="Odaberite intervenciju","",CONCATENATE("Intervencija:
",'2_L6_PXK_O1_Popunjava PO 2'!F100)),"
",IF('2_L6_PXK_O1_Popunjava PO 2'!G100="Odaberite sektorski cilj","",CONCATENATE("Sektorski cilj:
",'2_L6_PXK_O1_Popunjava PO 2'!G100)),"
",IF('2_L6_PXK_O1_Popunjava PO 2'!H100="Odaberite specifični cilj","",CONCATENATE("Specifični cilj:
",'2_L6_PXK_O1_Popunjava PO 2'!H100)))</f>
        <v xml:space="preserve">
</v>
      </c>
      <c r="G100" s="224" t="str">
        <f>IF('2_L6_PXK_O1_Popunjava PO 2'!I100="Odaberite vrstu prihvatljivog troška","",'2_L6_PXK_O1_Popunjava PO 2'!I100)</f>
        <v/>
      </c>
      <c r="H100" s="224" t="str">
        <f>IF('2_L6_PXK_O1_Popunjava PO 2'!J100="","",'2_L6_PXK_O1_Popunjava PO 2'!J100)</f>
        <v/>
      </c>
      <c r="I100" s="225"/>
      <c r="J100" s="226" t="str">
        <f>IFERROR(VLOOKUP(S100, 'Šifrarnik-rezultati'!B:C, 2, FALSE), "")</f>
        <v/>
      </c>
      <c r="K100" s="164"/>
      <c r="L100" s="227"/>
      <c r="M100" s="228"/>
      <c r="N100" s="94"/>
      <c r="O100" s="215"/>
      <c r="Q100" s="75"/>
      <c r="R100" s="76"/>
      <c r="S100" s="77"/>
    </row>
    <row r="101" spans="1:19" s="18" customFormat="1" ht="43.2" x14ac:dyDescent="0.3">
      <c r="A101" s="215"/>
      <c r="B101" s="208"/>
      <c r="C101" s="152">
        <f t="shared" si="1"/>
        <v>94</v>
      </c>
      <c r="D101" s="216"/>
      <c r="E101" s="153"/>
      <c r="F101" s="217" t="str">
        <f>CONCATENATE(IF('2_L6_PXK_O1_Popunjava PO 2'!F101="Odaberite intervenciju","",CONCATENATE("Intervencija:
",'2_L6_PXK_O1_Popunjava PO 2'!F101)),"
",IF('2_L6_PXK_O1_Popunjava PO 2'!G101="Odaberite sektorski cilj","",CONCATENATE("Sektorski cilj:
",'2_L6_PXK_O1_Popunjava PO 2'!G101)),"
",IF('2_L6_PXK_O1_Popunjava PO 2'!H101="Odaberite specifični cilj","",CONCATENATE("Specifični cilj:
",'2_L6_PXK_O1_Popunjava PO 2'!H101)))</f>
        <v xml:space="preserve">
</v>
      </c>
      <c r="G101" s="218" t="str">
        <f>IF('2_L6_PXK_O1_Popunjava PO 2'!I101="Odaberite vrstu prihvatljivog troška","",'2_L6_PXK_O1_Popunjava PO 2'!I101)</f>
        <v/>
      </c>
      <c r="H101" s="218" t="str">
        <f>IF('2_L6_PXK_O1_Popunjava PO 2'!J101="","",'2_L6_PXK_O1_Popunjava PO 2'!J101)</f>
        <v/>
      </c>
      <c r="I101" s="219"/>
      <c r="J101" s="220" t="str">
        <f>IFERROR(VLOOKUP(S101, 'Šifrarnik-rezultati'!B:C, 2, FALSE), "")</f>
        <v/>
      </c>
      <c r="K101" s="156"/>
      <c r="L101" s="156"/>
      <c r="M101" s="221"/>
      <c r="N101" s="94"/>
      <c r="O101" s="215"/>
      <c r="Q101" s="75"/>
      <c r="R101" s="76"/>
      <c r="S101" s="77"/>
    </row>
    <row r="102" spans="1:19" s="18" customFormat="1" ht="43.2" x14ac:dyDescent="0.3">
      <c r="A102" s="215"/>
      <c r="B102" s="208"/>
      <c r="C102" s="160">
        <f t="shared" si="1"/>
        <v>95</v>
      </c>
      <c r="D102" s="222"/>
      <c r="E102" s="161"/>
      <c r="F102" s="223" t="str">
        <f>CONCATENATE(IF('2_L6_PXK_O1_Popunjava PO 2'!F102="Odaberite intervenciju","",CONCATENATE("Intervencija:
",'2_L6_PXK_O1_Popunjava PO 2'!F102)),"
",IF('2_L6_PXK_O1_Popunjava PO 2'!G102="Odaberite sektorski cilj","",CONCATENATE("Sektorski cilj:
",'2_L6_PXK_O1_Popunjava PO 2'!G102)),"
",IF('2_L6_PXK_O1_Popunjava PO 2'!H102="Odaberite specifični cilj","",CONCATENATE("Specifični cilj:
",'2_L6_PXK_O1_Popunjava PO 2'!H102)))</f>
        <v xml:space="preserve">
</v>
      </c>
      <c r="G102" s="224" t="str">
        <f>IF('2_L6_PXK_O1_Popunjava PO 2'!I102="Odaberite vrstu prihvatljivog troška","",'2_L6_PXK_O1_Popunjava PO 2'!I102)</f>
        <v/>
      </c>
      <c r="H102" s="224" t="str">
        <f>IF('2_L6_PXK_O1_Popunjava PO 2'!J102="","",'2_L6_PXK_O1_Popunjava PO 2'!J102)</f>
        <v/>
      </c>
      <c r="I102" s="225"/>
      <c r="J102" s="226" t="str">
        <f>IFERROR(VLOOKUP(S102, 'Šifrarnik-rezultati'!B:C, 2, FALSE), "")</f>
        <v/>
      </c>
      <c r="K102" s="164"/>
      <c r="L102" s="227"/>
      <c r="M102" s="228"/>
      <c r="N102" s="94"/>
      <c r="O102" s="215"/>
      <c r="Q102" s="75"/>
      <c r="R102" s="76"/>
      <c r="S102" s="77"/>
    </row>
    <row r="103" spans="1:19" s="18" customFormat="1" ht="43.2" x14ac:dyDescent="0.3">
      <c r="A103" s="215"/>
      <c r="B103" s="208"/>
      <c r="C103" s="152">
        <f t="shared" si="1"/>
        <v>96</v>
      </c>
      <c r="D103" s="216"/>
      <c r="E103" s="153"/>
      <c r="F103" s="217" t="str">
        <f>CONCATENATE(IF('2_L6_PXK_O1_Popunjava PO 2'!F103="Odaberite intervenciju","",CONCATENATE("Intervencija:
",'2_L6_PXK_O1_Popunjava PO 2'!F103)),"
",IF('2_L6_PXK_O1_Popunjava PO 2'!G103="Odaberite sektorski cilj","",CONCATENATE("Sektorski cilj:
",'2_L6_PXK_O1_Popunjava PO 2'!G103)),"
",IF('2_L6_PXK_O1_Popunjava PO 2'!H103="Odaberite specifični cilj","",CONCATENATE("Specifični cilj:
",'2_L6_PXK_O1_Popunjava PO 2'!H103)))</f>
        <v xml:space="preserve">
</v>
      </c>
      <c r="G103" s="218" t="str">
        <f>IF('2_L6_PXK_O1_Popunjava PO 2'!I103="Odaberite vrstu prihvatljivog troška","",'2_L6_PXK_O1_Popunjava PO 2'!I103)</f>
        <v/>
      </c>
      <c r="H103" s="218" t="str">
        <f>IF('2_L6_PXK_O1_Popunjava PO 2'!J103="","",'2_L6_PXK_O1_Popunjava PO 2'!J103)</f>
        <v/>
      </c>
      <c r="I103" s="219"/>
      <c r="J103" s="220" t="str">
        <f>IFERROR(VLOOKUP(S103, 'Šifrarnik-rezultati'!B:C, 2, FALSE), "")</f>
        <v/>
      </c>
      <c r="K103" s="156"/>
      <c r="L103" s="156"/>
      <c r="M103" s="221"/>
      <c r="N103" s="94"/>
      <c r="O103" s="215"/>
      <c r="Q103" s="75"/>
      <c r="R103" s="76"/>
      <c r="S103" s="77"/>
    </row>
    <row r="104" spans="1:19" s="18" customFormat="1" ht="43.2" x14ac:dyDescent="0.3">
      <c r="A104" s="215"/>
      <c r="B104" s="208"/>
      <c r="C104" s="160">
        <f t="shared" si="1"/>
        <v>97</v>
      </c>
      <c r="D104" s="222"/>
      <c r="E104" s="161"/>
      <c r="F104" s="223" t="str">
        <f>CONCATENATE(IF('2_L6_PXK_O1_Popunjava PO 2'!F104="Odaberite intervenciju","",CONCATENATE("Intervencija:
",'2_L6_PXK_O1_Popunjava PO 2'!F104)),"
",IF('2_L6_PXK_O1_Popunjava PO 2'!G104="Odaberite sektorski cilj","",CONCATENATE("Sektorski cilj:
",'2_L6_PXK_O1_Popunjava PO 2'!G104)),"
",IF('2_L6_PXK_O1_Popunjava PO 2'!H104="Odaberite specifični cilj","",CONCATENATE("Specifični cilj:
",'2_L6_PXK_O1_Popunjava PO 2'!H104)))</f>
        <v xml:space="preserve">
</v>
      </c>
      <c r="G104" s="224" t="str">
        <f>IF('2_L6_PXK_O1_Popunjava PO 2'!I104="Odaberite vrstu prihvatljivog troška","",'2_L6_PXK_O1_Popunjava PO 2'!I104)</f>
        <v/>
      </c>
      <c r="H104" s="224" t="str">
        <f>IF('2_L6_PXK_O1_Popunjava PO 2'!J104="","",'2_L6_PXK_O1_Popunjava PO 2'!J104)</f>
        <v/>
      </c>
      <c r="I104" s="225"/>
      <c r="J104" s="226" t="str">
        <f>IFERROR(VLOOKUP(S104, 'Šifrarnik-rezultati'!B:C, 2, FALSE), "")</f>
        <v/>
      </c>
      <c r="K104" s="164"/>
      <c r="L104" s="227"/>
      <c r="M104" s="228"/>
      <c r="N104" s="94"/>
      <c r="O104" s="215"/>
      <c r="Q104" s="75"/>
      <c r="R104" s="76"/>
      <c r="S104" s="77"/>
    </row>
    <row r="105" spans="1:19" s="18" customFormat="1" ht="43.2" x14ac:dyDescent="0.3">
      <c r="A105" s="215"/>
      <c r="B105" s="208"/>
      <c r="C105" s="152">
        <f t="shared" si="1"/>
        <v>98</v>
      </c>
      <c r="D105" s="216"/>
      <c r="E105" s="153"/>
      <c r="F105" s="217" t="str">
        <f>CONCATENATE(IF('2_L6_PXK_O1_Popunjava PO 2'!F105="Odaberite intervenciju","",CONCATENATE("Intervencija:
",'2_L6_PXK_O1_Popunjava PO 2'!F105)),"
",IF('2_L6_PXK_O1_Popunjava PO 2'!G105="Odaberite sektorski cilj","",CONCATENATE("Sektorski cilj:
",'2_L6_PXK_O1_Popunjava PO 2'!G105)),"
",IF('2_L6_PXK_O1_Popunjava PO 2'!H105="Odaberite specifični cilj","",CONCATENATE("Specifični cilj:
",'2_L6_PXK_O1_Popunjava PO 2'!H105)))</f>
        <v xml:space="preserve">
</v>
      </c>
      <c r="G105" s="218" t="str">
        <f>IF('2_L6_PXK_O1_Popunjava PO 2'!I105="Odaberite vrstu prihvatljivog troška","",'2_L6_PXK_O1_Popunjava PO 2'!I105)</f>
        <v/>
      </c>
      <c r="H105" s="218" t="str">
        <f>IF('2_L6_PXK_O1_Popunjava PO 2'!J105="","",'2_L6_PXK_O1_Popunjava PO 2'!J105)</f>
        <v/>
      </c>
      <c r="I105" s="219"/>
      <c r="J105" s="220" t="str">
        <f>IFERROR(VLOOKUP(S105, 'Šifrarnik-rezultati'!B:C, 2, FALSE), "")</f>
        <v/>
      </c>
      <c r="K105" s="156"/>
      <c r="L105" s="156"/>
      <c r="M105" s="221"/>
      <c r="N105" s="94"/>
      <c r="O105" s="215"/>
      <c r="Q105" s="75"/>
      <c r="R105" s="76"/>
      <c r="S105" s="77"/>
    </row>
    <row r="106" spans="1:19" s="18" customFormat="1" ht="43.2" x14ac:dyDescent="0.3">
      <c r="A106" s="215"/>
      <c r="B106" s="208"/>
      <c r="C106" s="160">
        <f t="shared" si="1"/>
        <v>99</v>
      </c>
      <c r="D106" s="222"/>
      <c r="E106" s="161"/>
      <c r="F106" s="223" t="str">
        <f>CONCATENATE(IF('2_L6_PXK_O1_Popunjava PO 2'!F106="Odaberite intervenciju","",CONCATENATE("Intervencija:
",'2_L6_PXK_O1_Popunjava PO 2'!F106)),"
",IF('2_L6_PXK_O1_Popunjava PO 2'!G106="Odaberite sektorski cilj","",CONCATENATE("Sektorski cilj:
",'2_L6_PXK_O1_Popunjava PO 2'!G106)),"
",IF('2_L6_PXK_O1_Popunjava PO 2'!H106="Odaberite specifični cilj","",CONCATENATE("Specifični cilj:
",'2_L6_PXK_O1_Popunjava PO 2'!H106)))</f>
        <v xml:space="preserve">
</v>
      </c>
      <c r="G106" s="224" t="str">
        <f>IF('2_L6_PXK_O1_Popunjava PO 2'!I106="Odaberite vrstu prihvatljivog troška","",'2_L6_PXK_O1_Popunjava PO 2'!I106)</f>
        <v/>
      </c>
      <c r="H106" s="224" t="str">
        <f>IF('2_L6_PXK_O1_Popunjava PO 2'!J106="","",'2_L6_PXK_O1_Popunjava PO 2'!J106)</f>
        <v/>
      </c>
      <c r="I106" s="225"/>
      <c r="J106" s="226" t="str">
        <f>IFERROR(VLOOKUP(S106, 'Šifrarnik-rezultati'!B:C, 2, FALSE), "")</f>
        <v/>
      </c>
      <c r="K106" s="164"/>
      <c r="L106" s="227"/>
      <c r="M106" s="228"/>
      <c r="N106" s="94"/>
      <c r="O106" s="215"/>
      <c r="Q106" s="75"/>
      <c r="R106" s="76"/>
      <c r="S106" s="77"/>
    </row>
    <row r="107" spans="1:19" s="18" customFormat="1" ht="43.8" thickBot="1" x14ac:dyDescent="0.35">
      <c r="A107" s="215"/>
      <c r="B107" s="208"/>
      <c r="C107" s="229">
        <f t="shared" si="1"/>
        <v>100</v>
      </c>
      <c r="D107" s="230"/>
      <c r="E107" s="231"/>
      <c r="F107" s="232" t="str">
        <f>CONCATENATE(IF('2_L6_PXK_O1_Popunjava PO 2'!F107="Odaberite intervenciju","",CONCATENATE("Intervencija:
",'2_L6_PXK_O1_Popunjava PO 2'!F107)),"
",IF('2_L6_PXK_O1_Popunjava PO 2'!G107="Odaberite sektorski cilj","",CONCATENATE("Sektorski cilj:
",'2_L6_PXK_O1_Popunjava PO 2'!G107)),"
",IF('2_L6_PXK_O1_Popunjava PO 2'!H107="Odaberite specifični cilj","",CONCATENATE("Specifični cilj:
",'2_L6_PXK_O1_Popunjava PO 2'!H107)))</f>
        <v xml:space="preserve">
</v>
      </c>
      <c r="G107" s="233" t="str">
        <f>IF('2_L6_PXK_O1_Popunjava PO 2'!I107="Odaberite vrstu prihvatljivog troška","",'2_L6_PXK_O1_Popunjava PO 2'!I107)</f>
        <v/>
      </c>
      <c r="H107" s="233" t="str">
        <f>IF('2_L6_PXK_O1_Popunjava PO 2'!J107="","",'2_L6_PXK_O1_Popunjava PO 2'!J107)</f>
        <v/>
      </c>
      <c r="I107" s="234"/>
      <c r="J107" s="235" t="str">
        <f>IFERROR(VLOOKUP(S107, 'Šifrarnik-rezultati'!B:C, 2, FALSE), "")</f>
        <v/>
      </c>
      <c r="K107" s="236"/>
      <c r="L107" s="236"/>
      <c r="M107" s="237"/>
      <c r="N107" s="94"/>
      <c r="O107" s="215"/>
      <c r="Q107" s="75"/>
      <c r="R107" s="76"/>
      <c r="S107" s="77"/>
    </row>
    <row r="108" spans="1:19" ht="11.25" customHeight="1" thickBot="1" x14ac:dyDescent="0.35">
      <c r="B108" s="183"/>
      <c r="C108" s="184"/>
      <c r="D108" s="185"/>
      <c r="E108" s="185"/>
      <c r="F108" s="185"/>
      <c r="G108" s="185"/>
      <c r="H108" s="185"/>
      <c r="I108" s="238"/>
      <c r="J108" s="239"/>
      <c r="K108" s="185"/>
      <c r="L108" s="185"/>
      <c r="M108" s="185"/>
      <c r="N108" s="192"/>
      <c r="Q108" s="75"/>
      <c r="R108" s="76"/>
      <c r="S108" s="77"/>
    </row>
    <row r="109" spans="1:19" ht="15" thickTop="1" x14ac:dyDescent="0.3">
      <c r="Q109" s="75"/>
      <c r="R109" s="76"/>
      <c r="S109" s="77"/>
    </row>
    <row r="110" spans="1:19" x14ac:dyDescent="0.3">
      <c r="Q110" s="75"/>
      <c r="R110" s="76"/>
      <c r="S110" s="77"/>
    </row>
    <row r="111" spans="1:19" x14ac:dyDescent="0.3">
      <c r="Q111" s="75"/>
      <c r="R111" s="76"/>
      <c r="S111" s="77"/>
    </row>
    <row r="112" spans="1:19" x14ac:dyDescent="0.3">
      <c r="Q112" s="75"/>
      <c r="R112" s="76"/>
      <c r="S112" s="77"/>
    </row>
    <row r="113" spans="17:19" x14ac:dyDescent="0.3">
      <c r="Q113" s="75"/>
      <c r="R113" s="76"/>
      <c r="S113" s="77"/>
    </row>
    <row r="114" spans="17:19" x14ac:dyDescent="0.3">
      <c r="Q114" s="75"/>
      <c r="R114" s="76"/>
      <c r="S114" s="77"/>
    </row>
    <row r="115" spans="17:19" x14ac:dyDescent="0.3">
      <c r="Q115" s="75"/>
      <c r="R115" s="76"/>
      <c r="S115" s="77"/>
    </row>
    <row r="116" spans="17:19" x14ac:dyDescent="0.3">
      <c r="Q116" s="75"/>
      <c r="R116" s="76"/>
      <c r="S116" s="77"/>
    </row>
    <row r="117" spans="17:19" x14ac:dyDescent="0.3">
      <c r="Q117" s="75"/>
      <c r="R117" s="76"/>
      <c r="S117" s="77"/>
    </row>
    <row r="118" spans="17:19" x14ac:dyDescent="0.3">
      <c r="Q118" s="75"/>
      <c r="R118" s="76"/>
      <c r="S118" s="77"/>
    </row>
    <row r="119" spans="17:19" x14ac:dyDescent="0.3">
      <c r="Q119" s="75"/>
      <c r="R119" s="76"/>
      <c r="S119" s="77"/>
    </row>
    <row r="120" spans="17:19" x14ac:dyDescent="0.3">
      <c r="Q120" s="75"/>
      <c r="R120" s="76"/>
      <c r="S120" s="77"/>
    </row>
    <row r="121" spans="17:19" x14ac:dyDescent="0.3">
      <c r="Q121" s="75"/>
      <c r="R121" s="76"/>
      <c r="S121" s="77"/>
    </row>
    <row r="122" spans="17:19" x14ac:dyDescent="0.3">
      <c r="Q122" s="75"/>
      <c r="R122" s="76"/>
      <c r="S122" s="77"/>
    </row>
    <row r="123" spans="17:19" x14ac:dyDescent="0.3">
      <c r="Q123" s="75"/>
      <c r="R123" s="76"/>
      <c r="S123" s="77"/>
    </row>
    <row r="124" spans="17:19" x14ac:dyDescent="0.3">
      <c r="Q124" s="75"/>
      <c r="R124" s="76"/>
      <c r="S124" s="77"/>
    </row>
    <row r="125" spans="17:19" x14ac:dyDescent="0.3">
      <c r="Q125" s="75"/>
      <c r="R125" s="76"/>
      <c r="S125" s="77"/>
    </row>
    <row r="126" spans="17:19" x14ac:dyDescent="0.3">
      <c r="Q126" s="75"/>
      <c r="R126" s="76"/>
      <c r="S126" s="77"/>
    </row>
    <row r="127" spans="17:19" x14ac:dyDescent="0.3">
      <c r="Q127" s="75"/>
      <c r="R127" s="76"/>
      <c r="S127" s="77"/>
    </row>
    <row r="128" spans="17:19" x14ac:dyDescent="0.3">
      <c r="Q128" s="75"/>
      <c r="R128" s="76"/>
      <c r="S128" s="77"/>
    </row>
    <row r="129" spans="17:19" x14ac:dyDescent="0.3">
      <c r="Q129" s="75"/>
      <c r="R129" s="76"/>
      <c r="S129" s="77"/>
    </row>
    <row r="130" spans="17:19" x14ac:dyDescent="0.3">
      <c r="Q130" s="75"/>
      <c r="R130" s="76"/>
      <c r="S130" s="77"/>
    </row>
    <row r="131" spans="17:19" x14ac:dyDescent="0.3">
      <c r="Q131" s="75"/>
      <c r="R131" s="76"/>
      <c r="S131" s="77"/>
    </row>
    <row r="132" spans="17:19" x14ac:dyDescent="0.3">
      <c r="Q132" s="75"/>
      <c r="R132" s="76"/>
      <c r="S132" s="77"/>
    </row>
    <row r="133" spans="17:19" x14ac:dyDescent="0.3">
      <c r="Q133" s="75"/>
      <c r="R133" s="76"/>
      <c r="S133" s="77"/>
    </row>
    <row r="134" spans="17:19" x14ac:dyDescent="0.3">
      <c r="Q134" s="75"/>
      <c r="R134" s="76"/>
      <c r="S134" s="77"/>
    </row>
    <row r="135" spans="17:19" x14ac:dyDescent="0.3">
      <c r="Q135" s="75"/>
      <c r="R135" s="76"/>
      <c r="S135" s="77"/>
    </row>
    <row r="136" spans="17:19" x14ac:dyDescent="0.3">
      <c r="Q136" s="75"/>
      <c r="R136" s="76"/>
      <c r="S136" s="77"/>
    </row>
    <row r="137" spans="17:19" x14ac:dyDescent="0.3">
      <c r="Q137" s="75"/>
      <c r="R137" s="76"/>
      <c r="S137" s="77"/>
    </row>
    <row r="138" spans="17:19" x14ac:dyDescent="0.3">
      <c r="Q138" s="75"/>
      <c r="R138" s="76"/>
      <c r="S138" s="77"/>
    </row>
    <row r="139" spans="17:19" x14ac:dyDescent="0.3">
      <c r="Q139" s="75"/>
      <c r="R139" s="76"/>
      <c r="S139" s="77"/>
    </row>
    <row r="140" spans="17:19" x14ac:dyDescent="0.3">
      <c r="Q140" s="75"/>
      <c r="R140" s="76"/>
      <c r="S140" s="77"/>
    </row>
    <row r="141" spans="17:19" x14ac:dyDescent="0.3">
      <c r="Q141" s="75"/>
      <c r="R141" s="76"/>
      <c r="S141" s="77"/>
    </row>
    <row r="142" spans="17:19" x14ac:dyDescent="0.3">
      <c r="Q142" s="75"/>
      <c r="R142" s="76"/>
      <c r="S142" s="77"/>
    </row>
    <row r="143" spans="17:19" x14ac:dyDescent="0.3">
      <c r="Q143" s="75"/>
      <c r="R143" s="76"/>
      <c r="S143" s="77"/>
    </row>
    <row r="144" spans="17:19" x14ac:dyDescent="0.3">
      <c r="Q144" s="75"/>
      <c r="R144" s="76"/>
      <c r="S144" s="77"/>
    </row>
    <row r="145" spans="17:19" x14ac:dyDescent="0.3">
      <c r="Q145" s="75"/>
      <c r="R145" s="76"/>
      <c r="S145" s="77"/>
    </row>
    <row r="146" spans="17:19" x14ac:dyDescent="0.3">
      <c r="Q146" s="75"/>
      <c r="R146" s="76"/>
      <c r="S146" s="77"/>
    </row>
    <row r="147" spans="17:19" x14ac:dyDescent="0.3">
      <c r="Q147" s="75"/>
      <c r="R147" s="76"/>
      <c r="S147" s="77"/>
    </row>
    <row r="148" spans="17:19" x14ac:dyDescent="0.3">
      <c r="Q148" s="75"/>
      <c r="R148" s="76"/>
      <c r="S148" s="77"/>
    </row>
    <row r="149" spans="17:19" x14ac:dyDescent="0.3">
      <c r="Q149" s="75"/>
      <c r="R149" s="76"/>
      <c r="S149" s="77"/>
    </row>
    <row r="150" spans="17:19" x14ac:dyDescent="0.3">
      <c r="Q150" s="75"/>
      <c r="R150" s="76"/>
      <c r="S150" s="77"/>
    </row>
    <row r="151" spans="17:19" x14ac:dyDescent="0.3">
      <c r="Q151" s="75"/>
      <c r="R151" s="76"/>
      <c r="S151" s="77"/>
    </row>
    <row r="152" spans="17:19" x14ac:dyDescent="0.3">
      <c r="Q152" s="75"/>
      <c r="R152" s="76"/>
      <c r="S152" s="77"/>
    </row>
    <row r="153" spans="17:19" x14ac:dyDescent="0.3">
      <c r="Q153" s="75"/>
      <c r="R153" s="76"/>
      <c r="S153" s="77"/>
    </row>
    <row r="154" spans="17:19" x14ac:dyDescent="0.3">
      <c r="Q154" s="75"/>
      <c r="R154" s="76"/>
      <c r="S154" s="77"/>
    </row>
    <row r="155" spans="17:19" x14ac:dyDescent="0.3">
      <c r="Q155" s="75"/>
      <c r="R155" s="76"/>
      <c r="S155" s="77"/>
    </row>
    <row r="156" spans="17:19" x14ac:dyDescent="0.3">
      <c r="Q156" s="75"/>
      <c r="R156" s="76"/>
      <c r="S156" s="77"/>
    </row>
    <row r="157" spans="17:19" x14ac:dyDescent="0.3">
      <c r="Q157" s="75"/>
      <c r="R157" s="76"/>
      <c r="S157" s="77"/>
    </row>
    <row r="158" spans="17:19" x14ac:dyDescent="0.3">
      <c r="Q158" s="75"/>
      <c r="R158" s="76"/>
      <c r="S158" s="77"/>
    </row>
    <row r="159" spans="17:19" x14ac:dyDescent="0.3">
      <c r="Q159" s="75"/>
      <c r="R159" s="76"/>
      <c r="S159" s="77"/>
    </row>
    <row r="160" spans="17:19" x14ac:dyDescent="0.3">
      <c r="Q160" s="75"/>
      <c r="R160" s="76"/>
      <c r="S160" s="77"/>
    </row>
    <row r="161" spans="17:19" x14ac:dyDescent="0.3">
      <c r="Q161" s="75"/>
      <c r="R161" s="76"/>
      <c r="S161" s="77"/>
    </row>
    <row r="162" spans="17:19" x14ac:dyDescent="0.3">
      <c r="Q162" s="75"/>
      <c r="R162" s="76"/>
      <c r="S162" s="77"/>
    </row>
    <row r="163" spans="17:19" x14ac:dyDescent="0.3">
      <c r="Q163" s="75"/>
      <c r="R163" s="76"/>
      <c r="S163" s="77"/>
    </row>
    <row r="164" spans="17:19" x14ac:dyDescent="0.3">
      <c r="Q164" s="75"/>
      <c r="R164" s="76"/>
      <c r="S164" s="77"/>
    </row>
    <row r="165" spans="17:19" x14ac:dyDescent="0.3">
      <c r="Q165" s="75"/>
      <c r="R165" s="76"/>
      <c r="S165" s="77"/>
    </row>
    <row r="166" spans="17:19" x14ac:dyDescent="0.3">
      <c r="Q166" s="75"/>
      <c r="R166" s="76"/>
      <c r="S166" s="77"/>
    </row>
    <row r="167" spans="17:19" x14ac:dyDescent="0.3">
      <c r="Q167" s="75"/>
      <c r="R167" s="76"/>
      <c r="S167" s="77"/>
    </row>
    <row r="168" spans="17:19" x14ac:dyDescent="0.3">
      <c r="Q168" s="75"/>
      <c r="R168" s="76"/>
      <c r="S168" s="77"/>
    </row>
    <row r="169" spans="17:19" x14ac:dyDescent="0.3">
      <c r="Q169" s="75"/>
      <c r="R169" s="76"/>
      <c r="S169" s="77"/>
    </row>
    <row r="170" spans="17:19" x14ac:dyDescent="0.3">
      <c r="Q170" s="75"/>
      <c r="R170" s="76"/>
      <c r="S170" s="77"/>
    </row>
    <row r="171" spans="17:19" x14ac:dyDescent="0.3">
      <c r="Q171" s="75"/>
      <c r="R171" s="76"/>
      <c r="S171" s="77"/>
    </row>
    <row r="172" spans="17:19" x14ac:dyDescent="0.3">
      <c r="Q172" s="75"/>
      <c r="R172" s="76"/>
      <c r="S172" s="77"/>
    </row>
    <row r="173" spans="17:19" x14ac:dyDescent="0.3">
      <c r="Q173" s="75"/>
      <c r="R173" s="76"/>
      <c r="S173" s="77"/>
    </row>
    <row r="174" spans="17:19" x14ac:dyDescent="0.3">
      <c r="Q174" s="75"/>
      <c r="R174" s="76"/>
      <c r="S174" s="77"/>
    </row>
    <row r="175" spans="17:19" x14ac:dyDescent="0.3">
      <c r="Q175" s="75"/>
      <c r="R175" s="76"/>
      <c r="S175" s="77"/>
    </row>
    <row r="176" spans="17:19" x14ac:dyDescent="0.3">
      <c r="Q176" s="75"/>
      <c r="R176" s="76"/>
      <c r="S176" s="77"/>
    </row>
    <row r="177" spans="17:19" x14ac:dyDescent="0.3">
      <c r="Q177" s="75"/>
      <c r="R177" s="76"/>
      <c r="S177" s="77"/>
    </row>
    <row r="178" spans="17:19" x14ac:dyDescent="0.3">
      <c r="Q178" s="75"/>
      <c r="R178" s="76"/>
      <c r="S178" s="77"/>
    </row>
    <row r="179" spans="17:19" x14ac:dyDescent="0.3">
      <c r="Q179" s="75"/>
      <c r="R179" s="76"/>
      <c r="S179" s="77"/>
    </row>
    <row r="180" spans="17:19" x14ac:dyDescent="0.3">
      <c r="Q180" s="75"/>
      <c r="R180" s="76"/>
      <c r="S180" s="77"/>
    </row>
    <row r="181" spans="17:19" x14ac:dyDescent="0.3">
      <c r="Q181" s="75"/>
      <c r="R181" s="76"/>
      <c r="S181" s="77"/>
    </row>
    <row r="182" spans="17:19" x14ac:dyDescent="0.3">
      <c r="Q182" s="75"/>
      <c r="R182" s="76"/>
      <c r="S182" s="77"/>
    </row>
    <row r="183" spans="17:19" x14ac:dyDescent="0.3">
      <c r="Q183" s="75"/>
      <c r="R183" s="76"/>
      <c r="S183" s="77"/>
    </row>
    <row r="184" spans="17:19" x14ac:dyDescent="0.3">
      <c r="Q184" s="75"/>
      <c r="R184" s="76"/>
      <c r="S184" s="77"/>
    </row>
    <row r="185" spans="17:19" x14ac:dyDescent="0.3">
      <c r="Q185" s="75"/>
      <c r="R185" s="76"/>
      <c r="S185" s="77"/>
    </row>
    <row r="186" spans="17:19" x14ac:dyDescent="0.3">
      <c r="Q186" s="75"/>
      <c r="R186" s="76"/>
      <c r="S186" s="77"/>
    </row>
    <row r="187" spans="17:19" x14ac:dyDescent="0.3">
      <c r="Q187" s="75"/>
      <c r="R187" s="76"/>
      <c r="S187" s="77"/>
    </row>
    <row r="188" spans="17:19" x14ac:dyDescent="0.3">
      <c r="Q188" s="75"/>
      <c r="R188" s="76"/>
      <c r="S188" s="77"/>
    </row>
    <row r="189" spans="17:19" x14ac:dyDescent="0.3">
      <c r="Q189" s="75"/>
      <c r="R189" s="76"/>
      <c r="S189" s="77"/>
    </row>
    <row r="190" spans="17:19" x14ac:dyDescent="0.3">
      <c r="Q190" s="75"/>
      <c r="R190" s="76"/>
      <c r="S190" s="77"/>
    </row>
    <row r="191" spans="17:19" x14ac:dyDescent="0.3">
      <c r="Q191" s="75"/>
      <c r="R191" s="76"/>
      <c r="S191" s="77"/>
    </row>
    <row r="192" spans="17:19" x14ac:dyDescent="0.3">
      <c r="Q192" s="75"/>
      <c r="R192" s="76"/>
      <c r="S192" s="77"/>
    </row>
    <row r="193" spans="17:19" x14ac:dyDescent="0.3">
      <c r="Q193" s="75"/>
      <c r="R193" s="76"/>
      <c r="S193" s="77"/>
    </row>
    <row r="194" spans="17:19" x14ac:dyDescent="0.3">
      <c r="Q194" s="75"/>
      <c r="R194" s="76"/>
      <c r="S194" s="77"/>
    </row>
    <row r="195" spans="17:19" x14ac:dyDescent="0.3">
      <c r="Q195" s="75"/>
      <c r="R195" s="76"/>
      <c r="S195" s="77"/>
    </row>
    <row r="196" spans="17:19" x14ac:dyDescent="0.3">
      <c r="Q196" s="75"/>
      <c r="R196" s="76"/>
      <c r="S196" s="77"/>
    </row>
    <row r="197" spans="17:19" x14ac:dyDescent="0.3">
      <c r="Q197" s="75"/>
      <c r="R197" s="76"/>
      <c r="S197" s="77"/>
    </row>
    <row r="198" spans="17:19" x14ac:dyDescent="0.3">
      <c r="Q198" s="75"/>
      <c r="R198" s="76"/>
      <c r="S198" s="77"/>
    </row>
    <row r="199" spans="17:19" x14ac:dyDescent="0.3">
      <c r="Q199" s="75"/>
      <c r="R199" s="76"/>
      <c r="S199" s="77"/>
    </row>
    <row r="200" spans="17:19" x14ac:dyDescent="0.3">
      <c r="Q200" s="75"/>
      <c r="R200" s="76"/>
      <c r="S200" s="77"/>
    </row>
    <row r="201" spans="17:19" x14ac:dyDescent="0.3">
      <c r="Q201" s="75"/>
      <c r="R201" s="76"/>
      <c r="S201" s="77"/>
    </row>
    <row r="202" spans="17:19" x14ac:dyDescent="0.3">
      <c r="Q202" s="75"/>
      <c r="R202" s="76"/>
      <c r="S202" s="77"/>
    </row>
    <row r="203" spans="17:19" x14ac:dyDescent="0.3">
      <c r="Q203" s="75"/>
      <c r="R203" s="76"/>
      <c r="S203" s="77"/>
    </row>
    <row r="204" spans="17:19" x14ac:dyDescent="0.3">
      <c r="Q204" s="75"/>
      <c r="R204" s="76"/>
      <c r="S204" s="77"/>
    </row>
    <row r="205" spans="17:19" x14ac:dyDescent="0.3">
      <c r="Q205" s="75"/>
      <c r="R205" s="76"/>
      <c r="S205" s="77"/>
    </row>
    <row r="206" spans="17:19" x14ac:dyDescent="0.3">
      <c r="Q206" s="75"/>
      <c r="R206" s="76"/>
      <c r="S206" s="77"/>
    </row>
    <row r="207" spans="17:19" x14ac:dyDescent="0.3">
      <c r="Q207" s="75"/>
      <c r="R207" s="76"/>
      <c r="S207" s="77"/>
    </row>
    <row r="208" spans="17:19" x14ac:dyDescent="0.3">
      <c r="Q208" s="75"/>
      <c r="R208" s="76"/>
      <c r="S208" s="77"/>
    </row>
    <row r="209" spans="17:19" x14ac:dyDescent="0.3">
      <c r="Q209" s="75"/>
      <c r="R209" s="76"/>
      <c r="S209" s="77"/>
    </row>
    <row r="210" spans="17:19" x14ac:dyDescent="0.3">
      <c r="Q210" s="75"/>
      <c r="R210" s="76"/>
      <c r="S210" s="77"/>
    </row>
    <row r="211" spans="17:19" x14ac:dyDescent="0.3">
      <c r="Q211" s="75"/>
      <c r="R211" s="76"/>
      <c r="S211" s="77"/>
    </row>
    <row r="212" spans="17:19" x14ac:dyDescent="0.3">
      <c r="Q212" s="75"/>
      <c r="R212" s="76"/>
      <c r="S212" s="77"/>
    </row>
    <row r="213" spans="17:19" x14ac:dyDescent="0.3">
      <c r="Q213" s="75"/>
      <c r="R213" s="76"/>
      <c r="S213" s="77"/>
    </row>
    <row r="214" spans="17:19" x14ac:dyDescent="0.3">
      <c r="Q214" s="75"/>
      <c r="R214" s="76"/>
      <c r="S214" s="77"/>
    </row>
    <row r="215" spans="17:19" x14ac:dyDescent="0.3">
      <c r="Q215" s="75"/>
      <c r="R215" s="76"/>
      <c r="S215" s="77"/>
    </row>
    <row r="216" spans="17:19" x14ac:dyDescent="0.3">
      <c r="Q216" s="75"/>
      <c r="R216" s="76"/>
      <c r="S216" s="77"/>
    </row>
    <row r="217" spans="17:19" x14ac:dyDescent="0.3">
      <c r="Q217" s="75"/>
      <c r="R217" s="76"/>
      <c r="S217" s="77"/>
    </row>
    <row r="218" spans="17:19" x14ac:dyDescent="0.3">
      <c r="Q218" s="75"/>
      <c r="R218" s="76"/>
      <c r="S218" s="77"/>
    </row>
    <row r="219" spans="17:19" x14ac:dyDescent="0.3">
      <c r="Q219" s="75"/>
      <c r="R219" s="76"/>
      <c r="S219" s="77"/>
    </row>
    <row r="220" spans="17:19" x14ac:dyDescent="0.3">
      <c r="Q220" s="75"/>
      <c r="R220" s="76"/>
      <c r="S220" s="77"/>
    </row>
    <row r="221" spans="17:19" x14ac:dyDescent="0.3">
      <c r="Q221" s="75"/>
      <c r="R221" s="76"/>
      <c r="S221" s="77"/>
    </row>
    <row r="222" spans="17:19" x14ac:dyDescent="0.3">
      <c r="Q222" s="75"/>
      <c r="R222" s="76"/>
      <c r="S222" s="77"/>
    </row>
    <row r="223" spans="17:19" x14ac:dyDescent="0.3">
      <c r="Q223" s="75"/>
      <c r="R223" s="76"/>
      <c r="S223" s="77"/>
    </row>
    <row r="224" spans="17:19" x14ac:dyDescent="0.3">
      <c r="Q224" s="75"/>
      <c r="R224" s="76"/>
      <c r="S224" s="77"/>
    </row>
    <row r="225" spans="17:19" x14ac:dyDescent="0.3">
      <c r="Q225" s="75"/>
      <c r="R225" s="76"/>
      <c r="S225" s="77"/>
    </row>
    <row r="226" spans="17:19" x14ac:dyDescent="0.3">
      <c r="Q226" s="75"/>
      <c r="R226" s="76"/>
      <c r="S226" s="77"/>
    </row>
    <row r="227" spans="17:19" x14ac:dyDescent="0.3">
      <c r="Q227" s="75"/>
      <c r="R227" s="76"/>
      <c r="S227" s="77"/>
    </row>
    <row r="228" spans="17:19" x14ac:dyDescent="0.3">
      <c r="Q228" s="75"/>
      <c r="R228" s="76"/>
      <c r="S228" s="77"/>
    </row>
    <row r="229" spans="17:19" x14ac:dyDescent="0.3">
      <c r="Q229" s="75"/>
      <c r="R229" s="76"/>
      <c r="S229" s="77"/>
    </row>
    <row r="230" spans="17:19" x14ac:dyDescent="0.3">
      <c r="Q230" s="75"/>
      <c r="R230" s="76"/>
      <c r="S230" s="77"/>
    </row>
    <row r="231" spans="17:19" x14ac:dyDescent="0.3">
      <c r="Q231" s="75"/>
      <c r="R231" s="76"/>
      <c r="S231" s="77"/>
    </row>
    <row r="232" spans="17:19" x14ac:dyDescent="0.3">
      <c r="Q232" s="75"/>
      <c r="R232" s="76"/>
      <c r="S232" s="77"/>
    </row>
    <row r="233" spans="17:19" x14ac:dyDescent="0.3">
      <c r="Q233" s="75"/>
      <c r="R233" s="76"/>
      <c r="S233" s="77"/>
    </row>
    <row r="234" spans="17:19" x14ac:dyDescent="0.3">
      <c r="Q234" s="75"/>
      <c r="R234" s="76"/>
      <c r="S234" s="77"/>
    </row>
    <row r="235" spans="17:19" x14ac:dyDescent="0.3">
      <c r="Q235" s="75"/>
      <c r="R235" s="76"/>
      <c r="S235" s="77"/>
    </row>
    <row r="236" spans="17:19" x14ac:dyDescent="0.3">
      <c r="Q236" s="75"/>
      <c r="R236" s="76"/>
      <c r="S236" s="77"/>
    </row>
    <row r="237" spans="17:19" x14ac:dyDescent="0.3">
      <c r="Q237" s="75"/>
      <c r="R237" s="76"/>
      <c r="S237" s="77"/>
    </row>
    <row r="238" spans="17:19" x14ac:dyDescent="0.3">
      <c r="Q238" s="75"/>
      <c r="R238" s="76"/>
      <c r="S238" s="77"/>
    </row>
    <row r="239" spans="17:19" x14ac:dyDescent="0.3">
      <c r="Q239" s="75"/>
      <c r="R239" s="76"/>
      <c r="S239" s="77"/>
    </row>
    <row r="240" spans="17:19" x14ac:dyDescent="0.3">
      <c r="Q240" s="75"/>
      <c r="R240" s="76"/>
      <c r="S240" s="77"/>
    </row>
    <row r="241" spans="17:19" x14ac:dyDescent="0.3">
      <c r="Q241" s="75"/>
      <c r="R241" s="76"/>
      <c r="S241" s="77"/>
    </row>
    <row r="242" spans="17:19" x14ac:dyDescent="0.3">
      <c r="Q242" s="75"/>
      <c r="R242" s="76"/>
      <c r="S242" s="77"/>
    </row>
    <row r="243" spans="17:19" x14ac:dyDescent="0.3">
      <c r="Q243" s="75"/>
      <c r="R243" s="76"/>
      <c r="S243" s="77"/>
    </row>
    <row r="244" spans="17:19" x14ac:dyDescent="0.3">
      <c r="Q244" s="75"/>
      <c r="R244" s="76"/>
      <c r="S244" s="77"/>
    </row>
    <row r="245" spans="17:19" x14ac:dyDescent="0.3">
      <c r="Q245" s="75"/>
      <c r="R245" s="76"/>
      <c r="S245" s="77"/>
    </row>
    <row r="246" spans="17:19" x14ac:dyDescent="0.3">
      <c r="Q246" s="75"/>
      <c r="R246" s="76"/>
      <c r="S246" s="77"/>
    </row>
    <row r="247" spans="17:19" x14ac:dyDescent="0.3">
      <c r="Q247" s="75"/>
      <c r="R247" s="76"/>
      <c r="S247" s="77"/>
    </row>
    <row r="248" spans="17:19" x14ac:dyDescent="0.3">
      <c r="Q248" s="75"/>
      <c r="R248" s="76"/>
      <c r="S248" s="77"/>
    </row>
    <row r="249" spans="17:19" x14ac:dyDescent="0.3">
      <c r="Q249" s="75"/>
      <c r="R249" s="76"/>
      <c r="S249" s="77"/>
    </row>
    <row r="250" spans="17:19" x14ac:dyDescent="0.3">
      <c r="Q250" s="75"/>
      <c r="R250" s="76"/>
      <c r="S250" s="77"/>
    </row>
    <row r="251" spans="17:19" x14ac:dyDescent="0.3">
      <c r="Q251" s="75"/>
      <c r="R251" s="76"/>
      <c r="S251" s="77"/>
    </row>
    <row r="252" spans="17:19" x14ac:dyDescent="0.3">
      <c r="Q252" s="75"/>
      <c r="R252" s="76"/>
      <c r="S252" s="77"/>
    </row>
    <row r="253" spans="17:19" x14ac:dyDescent="0.3">
      <c r="Q253" s="75"/>
      <c r="R253" s="76"/>
      <c r="S253" s="77"/>
    </row>
    <row r="254" spans="17:19" x14ac:dyDescent="0.3">
      <c r="Q254" s="75"/>
      <c r="R254" s="76"/>
      <c r="S254" s="77"/>
    </row>
    <row r="255" spans="17:19" x14ac:dyDescent="0.3">
      <c r="Q255" s="75"/>
      <c r="R255" s="76"/>
      <c r="S255" s="77"/>
    </row>
    <row r="256" spans="17:19" x14ac:dyDescent="0.3">
      <c r="Q256" s="75"/>
      <c r="R256" s="76"/>
      <c r="S256" s="77"/>
    </row>
    <row r="257" spans="17:19" x14ac:dyDescent="0.3">
      <c r="Q257" s="75"/>
      <c r="R257" s="76"/>
      <c r="S257" s="77"/>
    </row>
    <row r="258" spans="17:19" x14ac:dyDescent="0.3">
      <c r="Q258" s="75"/>
      <c r="R258" s="76"/>
      <c r="S258" s="77"/>
    </row>
    <row r="259" spans="17:19" x14ac:dyDescent="0.3">
      <c r="Q259" s="75"/>
      <c r="R259" s="76"/>
      <c r="S259" s="77"/>
    </row>
    <row r="260" spans="17:19" x14ac:dyDescent="0.3">
      <c r="Q260" s="75"/>
      <c r="R260" s="76"/>
      <c r="S260" s="77"/>
    </row>
    <row r="261" spans="17:19" x14ac:dyDescent="0.3">
      <c r="Q261" s="75"/>
      <c r="R261" s="76"/>
      <c r="S261" s="77"/>
    </row>
    <row r="262" spans="17:19" x14ac:dyDescent="0.3">
      <c r="Q262" s="75"/>
      <c r="R262" s="76"/>
      <c r="S262" s="77"/>
    </row>
    <row r="263" spans="17:19" x14ac:dyDescent="0.3">
      <c r="Q263" s="75"/>
      <c r="R263" s="76"/>
      <c r="S263" s="77"/>
    </row>
    <row r="264" spans="17:19" x14ac:dyDescent="0.3">
      <c r="Q264" s="75"/>
      <c r="R264" s="76"/>
      <c r="S264" s="77"/>
    </row>
    <row r="265" spans="17:19" x14ac:dyDescent="0.3">
      <c r="Q265" s="75"/>
      <c r="R265" s="76"/>
      <c r="S265" s="77"/>
    </row>
    <row r="266" spans="17:19" x14ac:dyDescent="0.3">
      <c r="Q266" s="75"/>
      <c r="R266" s="76"/>
      <c r="S266" s="77"/>
    </row>
    <row r="267" spans="17:19" x14ac:dyDescent="0.3">
      <c r="Q267" s="75"/>
      <c r="R267" s="76"/>
      <c r="S267" s="77"/>
    </row>
    <row r="268" spans="17:19" x14ac:dyDescent="0.3">
      <c r="Q268" s="75"/>
      <c r="R268" s="76"/>
      <c r="S268" s="77"/>
    </row>
    <row r="269" spans="17:19" x14ac:dyDescent="0.3">
      <c r="Q269" s="75"/>
      <c r="R269" s="76"/>
      <c r="S269" s="77"/>
    </row>
    <row r="270" spans="17:19" x14ac:dyDescent="0.3">
      <c r="Q270" s="75"/>
      <c r="R270" s="76"/>
      <c r="S270" s="77"/>
    </row>
    <row r="271" spans="17:19" x14ac:dyDescent="0.3">
      <c r="Q271" s="75"/>
      <c r="R271" s="76"/>
      <c r="S271" s="77"/>
    </row>
    <row r="272" spans="17:19" x14ac:dyDescent="0.3">
      <c r="Q272" s="75"/>
      <c r="R272" s="76"/>
      <c r="S272" s="77"/>
    </row>
    <row r="273" spans="17:19" x14ac:dyDescent="0.3">
      <c r="Q273" s="75"/>
      <c r="R273" s="76"/>
      <c r="S273" s="77"/>
    </row>
    <row r="274" spans="17:19" x14ac:dyDescent="0.3">
      <c r="Q274" s="75"/>
      <c r="R274" s="76"/>
      <c r="S274" s="77"/>
    </row>
    <row r="275" spans="17:19" x14ac:dyDescent="0.3">
      <c r="Q275" s="75"/>
      <c r="R275" s="76"/>
      <c r="S275" s="77"/>
    </row>
    <row r="276" spans="17:19" x14ac:dyDescent="0.3">
      <c r="Q276" s="75"/>
      <c r="R276" s="76"/>
      <c r="S276" s="77"/>
    </row>
    <row r="277" spans="17:19" x14ac:dyDescent="0.3">
      <c r="Q277" s="75"/>
      <c r="R277" s="76"/>
      <c r="S277" s="77"/>
    </row>
    <row r="278" spans="17:19" x14ac:dyDescent="0.3">
      <c r="Q278" s="75"/>
      <c r="R278" s="76"/>
      <c r="S278" s="77"/>
    </row>
    <row r="279" spans="17:19" x14ac:dyDescent="0.3">
      <c r="Q279" s="75"/>
      <c r="R279" s="76"/>
      <c r="S279" s="77"/>
    </row>
    <row r="280" spans="17:19" x14ac:dyDescent="0.3">
      <c r="Q280" s="75"/>
      <c r="R280" s="76"/>
      <c r="S280" s="77"/>
    </row>
    <row r="281" spans="17:19" x14ac:dyDescent="0.3">
      <c r="Q281" s="75"/>
      <c r="R281" s="76"/>
      <c r="S281" s="77"/>
    </row>
    <row r="282" spans="17:19" x14ac:dyDescent="0.3">
      <c r="Q282" s="75"/>
      <c r="R282" s="76"/>
      <c r="S282" s="77"/>
    </row>
    <row r="283" spans="17:19" x14ac:dyDescent="0.3">
      <c r="Q283" s="75"/>
      <c r="R283" s="76"/>
      <c r="S283" s="77"/>
    </row>
    <row r="284" spans="17:19" x14ac:dyDescent="0.3">
      <c r="Q284" s="75"/>
      <c r="R284" s="76"/>
      <c r="S284" s="77"/>
    </row>
    <row r="285" spans="17:19" x14ac:dyDescent="0.3">
      <c r="Q285" s="75"/>
      <c r="R285" s="76"/>
      <c r="S285" s="77"/>
    </row>
    <row r="286" spans="17:19" x14ac:dyDescent="0.3">
      <c r="Q286" s="75"/>
      <c r="R286" s="76"/>
      <c r="S286" s="77"/>
    </row>
    <row r="287" spans="17:19" x14ac:dyDescent="0.3">
      <c r="Q287" s="75"/>
      <c r="R287" s="76"/>
      <c r="S287" s="77"/>
    </row>
    <row r="288" spans="17:19" x14ac:dyDescent="0.3">
      <c r="Q288" s="75"/>
      <c r="R288" s="76"/>
      <c r="S288" s="77"/>
    </row>
    <row r="289" spans="17:19" x14ac:dyDescent="0.3">
      <c r="Q289" s="75"/>
      <c r="R289" s="76"/>
      <c r="S289" s="77"/>
    </row>
    <row r="290" spans="17:19" x14ac:dyDescent="0.3">
      <c r="Q290" s="75"/>
      <c r="R290" s="76"/>
      <c r="S290" s="77"/>
    </row>
    <row r="291" spans="17:19" x14ac:dyDescent="0.3">
      <c r="Q291" s="75"/>
      <c r="R291" s="76"/>
      <c r="S291" s="77"/>
    </row>
    <row r="292" spans="17:19" x14ac:dyDescent="0.3">
      <c r="Q292" s="75"/>
      <c r="R292" s="76"/>
      <c r="S292" s="77"/>
    </row>
    <row r="293" spans="17:19" x14ac:dyDescent="0.3">
      <c r="Q293" s="75"/>
      <c r="R293" s="76"/>
      <c r="S293" s="77"/>
    </row>
    <row r="294" spans="17:19" x14ac:dyDescent="0.3">
      <c r="Q294" s="75"/>
      <c r="R294" s="76"/>
      <c r="S294" s="77"/>
    </row>
    <row r="295" spans="17:19" x14ac:dyDescent="0.3">
      <c r="Q295" s="75"/>
      <c r="R295" s="76"/>
      <c r="S295" s="77"/>
    </row>
    <row r="296" spans="17:19" x14ac:dyDescent="0.3">
      <c r="Q296" s="75"/>
      <c r="R296" s="76"/>
      <c r="S296" s="77"/>
    </row>
    <row r="297" spans="17:19" x14ac:dyDescent="0.3">
      <c r="Q297" s="75"/>
      <c r="R297" s="76"/>
      <c r="S297" s="77"/>
    </row>
    <row r="298" spans="17:19" x14ac:dyDescent="0.3">
      <c r="Q298" s="75"/>
      <c r="R298" s="76"/>
      <c r="S298" s="77"/>
    </row>
    <row r="299" spans="17:19" x14ac:dyDescent="0.3">
      <c r="Q299" s="75"/>
      <c r="R299" s="76"/>
      <c r="S299" s="77"/>
    </row>
    <row r="300" spans="17:19" x14ac:dyDescent="0.3">
      <c r="Q300" s="75"/>
      <c r="R300" s="76"/>
      <c r="S300" s="77"/>
    </row>
    <row r="301" spans="17:19" x14ac:dyDescent="0.3">
      <c r="Q301" s="75"/>
      <c r="R301" s="76"/>
      <c r="S301" s="77"/>
    </row>
  </sheetData>
  <mergeCells count="2">
    <mergeCell ref="C3:M3"/>
    <mergeCell ref="C5:M5"/>
  </mergeCells>
  <conditionalFormatting sqref="D8:M11">
    <cfRule type="expression" dxfId="4" priority="4">
      <formula>OR($D8="2025.", $D8="2027.")</formula>
    </cfRule>
  </conditionalFormatting>
  <conditionalFormatting sqref="Q8:R301">
    <cfRule type="expression" dxfId="3" priority="3">
      <formula>OR($D8="2025.", $D8="2027.")</formula>
    </cfRule>
  </conditionalFormatting>
  <conditionalFormatting sqref="S8:S301">
    <cfRule type="expression" dxfId="2" priority="2">
      <formula>OR($D8="2025.", $D8="2027.")</formula>
    </cfRule>
  </conditionalFormatting>
  <conditionalFormatting sqref="D12:M107">
    <cfRule type="expression" dxfId="1" priority="1">
      <formula>OR($D12="2025.", $D12="2027.")</formula>
    </cfRule>
  </conditionalFormatting>
  <pageMargins left="0.25" right="0.25" top="1.0885416666666667" bottom="0.75" header="0.3" footer="0.3"/>
  <pageSetup paperSize="8" scale="54" orientation="landscape" r:id="rId1"/>
  <headerFooter alignWithMargins="0">
    <oddHeader>&amp;L&amp;G</oddHeader>
    <oddFooter>&amp;LL6_PXK_O1_v2.3_202687&amp;R&amp;P/&amp;N</oddFooter>
  </headerFooter>
  <rowBreaks count="3" manualBreakCount="3">
    <brk id="27" min="1" max="13" man="1"/>
    <brk id="54" min="1" max="13" man="1"/>
    <brk id="84" min="1" max="1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sheetPr>
  <dimension ref="A1:O32"/>
  <sheetViews>
    <sheetView showGridLines="0" view="pageBreakPreview" zoomScale="60" zoomScaleNormal="85" zoomScalePageLayoutView="70" workbookViewId="0">
      <selection activeCell="I18" sqref="I18"/>
    </sheetView>
  </sheetViews>
  <sheetFormatPr defaultRowHeight="14.4" x14ac:dyDescent="0.3"/>
  <cols>
    <col min="1" max="1" width="2.88671875" style="78" customWidth="1"/>
    <col min="2" max="2" width="2.109375" style="78" customWidth="1"/>
    <col min="3" max="3" width="9.109375" style="78"/>
    <col min="4" max="4" width="13.5546875" style="97" customWidth="1"/>
    <col min="5" max="5" width="12.5546875" style="97" customWidth="1"/>
    <col min="6" max="6" width="50.6640625" style="97" customWidth="1"/>
    <col min="7" max="8" width="17.6640625" style="97" customWidth="1"/>
    <col min="9" max="9" width="50.5546875" style="199" customWidth="1"/>
    <col min="10" max="10" width="30.6640625" style="240" customWidth="1"/>
    <col min="11" max="12" width="30.6640625" style="97" customWidth="1"/>
    <col min="13" max="13" width="15.6640625" style="97" customWidth="1"/>
    <col min="14" max="14" width="2.109375" style="78" customWidth="1"/>
    <col min="15" max="15" width="8.88671875" style="79"/>
  </cols>
  <sheetData>
    <row r="1" spans="1:14" ht="15" customHeight="1" thickBot="1" x14ac:dyDescent="0.35">
      <c r="J1" s="97"/>
    </row>
    <row r="2" spans="1:14" ht="12" customHeight="1" thickTop="1" thickBot="1" x14ac:dyDescent="0.35">
      <c r="B2" s="123"/>
      <c r="C2" s="124"/>
      <c r="D2" s="125"/>
      <c r="E2" s="125"/>
      <c r="F2" s="125"/>
      <c r="G2" s="125"/>
      <c r="H2" s="125"/>
      <c r="I2" s="200"/>
      <c r="J2" s="125"/>
      <c r="K2" s="125"/>
      <c r="L2" s="125"/>
      <c r="M2" s="125"/>
      <c r="N2" s="129"/>
    </row>
    <row r="3" spans="1:14" ht="53.4" customHeight="1" thickBot="1" x14ac:dyDescent="0.35">
      <c r="B3" s="130"/>
      <c r="C3" s="412" t="s">
        <v>497</v>
      </c>
      <c r="D3" s="413"/>
      <c r="E3" s="413"/>
      <c r="F3" s="413"/>
      <c r="G3" s="413"/>
      <c r="H3" s="413"/>
      <c r="I3" s="413"/>
      <c r="J3" s="413"/>
      <c r="K3" s="413"/>
      <c r="L3" s="413"/>
      <c r="M3" s="414"/>
      <c r="N3" s="131"/>
    </row>
    <row r="4" spans="1:14" ht="12" customHeight="1" thickBot="1" x14ac:dyDescent="0.35">
      <c r="B4" s="130"/>
      <c r="C4" s="201"/>
      <c r="D4" s="202"/>
      <c r="E4" s="202"/>
      <c r="F4" s="202"/>
      <c r="G4" s="202"/>
      <c r="H4" s="202"/>
      <c r="I4" s="202"/>
      <c r="J4" s="202"/>
      <c r="K4" s="202"/>
      <c r="L4" s="202"/>
      <c r="M4" s="202"/>
      <c r="N4" s="131"/>
    </row>
    <row r="5" spans="1:14" ht="137.4" customHeight="1" thickBot="1" x14ac:dyDescent="0.35">
      <c r="A5" s="14"/>
      <c r="B5" s="205"/>
      <c r="C5" s="135" t="s">
        <v>81</v>
      </c>
      <c r="D5" s="136" t="s">
        <v>437</v>
      </c>
      <c r="E5" s="137" t="s">
        <v>438</v>
      </c>
      <c r="F5" s="138" t="s">
        <v>439</v>
      </c>
      <c r="G5" s="138" t="s">
        <v>450</v>
      </c>
      <c r="H5" s="138" t="s">
        <v>440</v>
      </c>
      <c r="I5" s="137" t="s">
        <v>441</v>
      </c>
      <c r="J5" s="137" t="s">
        <v>451</v>
      </c>
      <c r="K5" s="137" t="s">
        <v>452</v>
      </c>
      <c r="L5" s="137" t="s">
        <v>453</v>
      </c>
      <c r="M5" s="206" t="s">
        <v>442</v>
      </c>
      <c r="N5" s="207"/>
    </row>
    <row r="6" spans="1:14" x14ac:dyDescent="0.3">
      <c r="A6" s="97"/>
      <c r="B6" s="208"/>
      <c r="C6" s="143">
        <v>1</v>
      </c>
      <c r="D6" s="209"/>
      <c r="E6" s="144"/>
      <c r="F6" s="210"/>
      <c r="G6" s="211"/>
      <c r="H6" s="211"/>
      <c r="I6" s="212"/>
      <c r="J6" s="213" t="str">
        <f>IFERROR(VLOOKUP(S6, 'Šifrarnik-rezultati'!O:P, 2, FALSE), "")</f>
        <v/>
      </c>
      <c r="K6" s="146"/>
      <c r="L6" s="146"/>
      <c r="M6" s="214"/>
      <c r="N6" s="94"/>
    </row>
    <row r="7" spans="1:14" x14ac:dyDescent="0.3">
      <c r="A7" s="215"/>
      <c r="B7" s="208"/>
      <c r="C7" s="152">
        <f>C6+1</f>
        <v>2</v>
      </c>
      <c r="D7" s="216"/>
      <c r="E7" s="153"/>
      <c r="F7" s="217"/>
      <c r="G7" s="218"/>
      <c r="H7" s="218"/>
      <c r="I7" s="219"/>
      <c r="J7" s="220" t="str">
        <f>IFERROR(VLOOKUP(S7, 'Šifrarnik-rezultati'!O:P, 2, FALSE), "")</f>
        <v/>
      </c>
      <c r="K7" s="156"/>
      <c r="L7" s="156"/>
      <c r="M7" s="221"/>
      <c r="N7" s="94"/>
    </row>
    <row r="8" spans="1:14" x14ac:dyDescent="0.3">
      <c r="A8" s="215"/>
      <c r="B8" s="208"/>
      <c r="C8" s="160">
        <f t="shared" ref="C8:C30" si="0">C7+1</f>
        <v>3</v>
      </c>
      <c r="D8" s="222"/>
      <c r="E8" s="161"/>
      <c r="F8" s="223"/>
      <c r="G8" s="224"/>
      <c r="H8" s="224"/>
      <c r="I8" s="225"/>
      <c r="J8" s="226" t="str">
        <f>IFERROR(VLOOKUP(S8, 'Šifrarnik-rezultati'!O:P, 2, FALSE), "")</f>
        <v/>
      </c>
      <c r="K8" s="164"/>
      <c r="L8" s="227"/>
      <c r="M8" s="228"/>
      <c r="N8" s="94"/>
    </row>
    <row r="9" spans="1:14" x14ac:dyDescent="0.3">
      <c r="A9" s="215"/>
      <c r="B9" s="208"/>
      <c r="C9" s="152">
        <f t="shared" si="0"/>
        <v>4</v>
      </c>
      <c r="D9" s="216"/>
      <c r="E9" s="153"/>
      <c r="F9" s="217"/>
      <c r="G9" s="218"/>
      <c r="H9" s="218"/>
      <c r="I9" s="219"/>
      <c r="J9" s="220" t="str">
        <f>IFERROR(VLOOKUP(S9, 'Šifrarnik-rezultati'!O:P, 2, FALSE), "")</f>
        <v/>
      </c>
      <c r="K9" s="156"/>
      <c r="L9" s="156"/>
      <c r="M9" s="221"/>
      <c r="N9" s="94"/>
    </row>
    <row r="10" spans="1:14" x14ac:dyDescent="0.3">
      <c r="A10" s="215"/>
      <c r="B10" s="208"/>
      <c r="C10" s="160">
        <f t="shared" si="0"/>
        <v>5</v>
      </c>
      <c r="D10" s="222"/>
      <c r="E10" s="161"/>
      <c r="F10" s="223"/>
      <c r="G10" s="224"/>
      <c r="H10" s="224"/>
      <c r="I10" s="225"/>
      <c r="J10" s="226" t="str">
        <f>IFERROR(VLOOKUP(S10, 'Šifrarnik-rezultati'!O:P, 2, FALSE), "")</f>
        <v/>
      </c>
      <c r="K10" s="164"/>
      <c r="L10" s="227"/>
      <c r="M10" s="228"/>
      <c r="N10" s="94"/>
    </row>
    <row r="11" spans="1:14" x14ac:dyDescent="0.3">
      <c r="A11" s="215"/>
      <c r="B11" s="208"/>
      <c r="C11" s="152">
        <f t="shared" si="0"/>
        <v>6</v>
      </c>
      <c r="D11" s="216"/>
      <c r="E11" s="153"/>
      <c r="F11" s="217"/>
      <c r="G11" s="218"/>
      <c r="H11" s="218"/>
      <c r="I11" s="219"/>
      <c r="J11" s="220" t="str">
        <f>IFERROR(VLOOKUP(S11, 'Šifrarnik-rezultati'!O:P, 2, FALSE), "")</f>
        <v/>
      </c>
      <c r="K11" s="156"/>
      <c r="L11" s="156"/>
      <c r="M11" s="221"/>
      <c r="N11" s="94"/>
    </row>
    <row r="12" spans="1:14" x14ac:dyDescent="0.3">
      <c r="A12" s="215"/>
      <c r="B12" s="208"/>
      <c r="C12" s="160">
        <f t="shared" si="0"/>
        <v>7</v>
      </c>
      <c r="D12" s="222"/>
      <c r="E12" s="161"/>
      <c r="F12" s="223"/>
      <c r="G12" s="224"/>
      <c r="H12" s="224"/>
      <c r="I12" s="225"/>
      <c r="J12" s="226" t="str">
        <f>IFERROR(VLOOKUP(S12, 'Šifrarnik-rezultati'!O:P, 2, FALSE), "")</f>
        <v/>
      </c>
      <c r="K12" s="164"/>
      <c r="L12" s="227"/>
      <c r="M12" s="228"/>
      <c r="N12" s="94"/>
    </row>
    <row r="13" spans="1:14" x14ac:dyDescent="0.3">
      <c r="A13" s="215"/>
      <c r="B13" s="208"/>
      <c r="C13" s="152">
        <f t="shared" si="0"/>
        <v>8</v>
      </c>
      <c r="D13" s="216"/>
      <c r="E13" s="153"/>
      <c r="F13" s="217"/>
      <c r="G13" s="218"/>
      <c r="H13" s="218"/>
      <c r="I13" s="219"/>
      <c r="J13" s="220" t="str">
        <f>IFERROR(VLOOKUP(S13, 'Šifrarnik-rezultati'!O:P, 2, FALSE), "")</f>
        <v/>
      </c>
      <c r="K13" s="156"/>
      <c r="L13" s="156"/>
      <c r="M13" s="221"/>
      <c r="N13" s="94"/>
    </row>
    <row r="14" spans="1:14" x14ac:dyDescent="0.3">
      <c r="A14" s="215"/>
      <c r="B14" s="208"/>
      <c r="C14" s="160">
        <f t="shared" si="0"/>
        <v>9</v>
      </c>
      <c r="D14" s="222"/>
      <c r="E14" s="161"/>
      <c r="F14" s="223"/>
      <c r="G14" s="224"/>
      <c r="H14" s="224"/>
      <c r="I14" s="225"/>
      <c r="J14" s="226" t="str">
        <f>IFERROR(VLOOKUP(S14, 'Šifrarnik-rezultati'!O:P, 2, FALSE), "")</f>
        <v/>
      </c>
      <c r="K14" s="164"/>
      <c r="L14" s="227"/>
      <c r="M14" s="228"/>
      <c r="N14" s="94"/>
    </row>
    <row r="15" spans="1:14" x14ac:dyDescent="0.3">
      <c r="A15" s="215"/>
      <c r="B15" s="208"/>
      <c r="C15" s="152">
        <f t="shared" si="0"/>
        <v>10</v>
      </c>
      <c r="D15" s="216"/>
      <c r="E15" s="153"/>
      <c r="F15" s="217"/>
      <c r="G15" s="218"/>
      <c r="H15" s="218"/>
      <c r="I15" s="219"/>
      <c r="J15" s="220" t="str">
        <f>IFERROR(VLOOKUP(S15, 'Šifrarnik-rezultati'!O:P, 2, FALSE), "")</f>
        <v/>
      </c>
      <c r="K15" s="156"/>
      <c r="L15" s="156"/>
      <c r="M15" s="221"/>
      <c r="N15" s="94"/>
    </row>
    <row r="16" spans="1:14" x14ac:dyDescent="0.3">
      <c r="A16" s="215"/>
      <c r="B16" s="208"/>
      <c r="C16" s="160">
        <f t="shared" si="0"/>
        <v>11</v>
      </c>
      <c r="D16" s="222"/>
      <c r="E16" s="161"/>
      <c r="F16" s="223"/>
      <c r="G16" s="224"/>
      <c r="H16" s="224"/>
      <c r="I16" s="225"/>
      <c r="J16" s="226" t="str">
        <f>IFERROR(VLOOKUP(S16, 'Šifrarnik-rezultati'!O:P, 2, FALSE), "")</f>
        <v/>
      </c>
      <c r="K16" s="164"/>
      <c r="L16" s="227"/>
      <c r="M16" s="228"/>
      <c r="N16" s="94"/>
    </row>
    <row r="17" spans="1:14" x14ac:dyDescent="0.3">
      <c r="A17" s="97"/>
      <c r="B17" s="208"/>
      <c r="C17" s="152">
        <f t="shared" si="0"/>
        <v>12</v>
      </c>
      <c r="D17" s="216"/>
      <c r="E17" s="153"/>
      <c r="F17" s="217"/>
      <c r="G17" s="218"/>
      <c r="H17" s="218"/>
      <c r="I17" s="219"/>
      <c r="J17" s="220" t="str">
        <f>IFERROR(VLOOKUP(S17, 'Šifrarnik-rezultati'!O:P, 2, FALSE), "")</f>
        <v/>
      </c>
      <c r="K17" s="156"/>
      <c r="L17" s="156"/>
      <c r="M17" s="221"/>
      <c r="N17" s="94"/>
    </row>
    <row r="18" spans="1:14" x14ac:dyDescent="0.3">
      <c r="A18" s="97"/>
      <c r="B18" s="208"/>
      <c r="C18" s="160">
        <f t="shared" si="0"/>
        <v>13</v>
      </c>
      <c r="D18" s="222"/>
      <c r="E18" s="161"/>
      <c r="F18" s="223"/>
      <c r="G18" s="224"/>
      <c r="H18" s="224"/>
      <c r="I18" s="225"/>
      <c r="J18" s="226" t="str">
        <f>IFERROR(VLOOKUP(S18, 'Šifrarnik-rezultati'!O:P, 2, FALSE), "")</f>
        <v/>
      </c>
      <c r="K18" s="164"/>
      <c r="L18" s="227"/>
      <c r="M18" s="228"/>
      <c r="N18" s="94"/>
    </row>
    <row r="19" spans="1:14" x14ac:dyDescent="0.3">
      <c r="A19" s="97"/>
      <c r="B19" s="208"/>
      <c r="C19" s="152">
        <f t="shared" si="0"/>
        <v>14</v>
      </c>
      <c r="D19" s="216"/>
      <c r="E19" s="153"/>
      <c r="F19" s="217"/>
      <c r="G19" s="218"/>
      <c r="H19" s="218"/>
      <c r="I19" s="219"/>
      <c r="J19" s="220" t="str">
        <f>IFERROR(VLOOKUP(S19, 'Šifrarnik-rezultati'!O:P, 2, FALSE), "")</f>
        <v/>
      </c>
      <c r="K19" s="156"/>
      <c r="L19" s="156"/>
      <c r="M19" s="221"/>
      <c r="N19" s="94"/>
    </row>
    <row r="20" spans="1:14" x14ac:dyDescent="0.3">
      <c r="A20" s="97"/>
      <c r="B20" s="208"/>
      <c r="C20" s="160">
        <f t="shared" si="0"/>
        <v>15</v>
      </c>
      <c r="D20" s="222"/>
      <c r="E20" s="161"/>
      <c r="F20" s="223"/>
      <c r="G20" s="224"/>
      <c r="H20" s="224"/>
      <c r="I20" s="225"/>
      <c r="J20" s="226" t="str">
        <f>IFERROR(VLOOKUP(S20, 'Šifrarnik-rezultati'!O:P, 2, FALSE), "")</f>
        <v/>
      </c>
      <c r="K20" s="164"/>
      <c r="L20" s="227"/>
      <c r="M20" s="228"/>
      <c r="N20" s="94"/>
    </row>
    <row r="21" spans="1:14" x14ac:dyDescent="0.3">
      <c r="A21" s="97"/>
      <c r="B21" s="208"/>
      <c r="C21" s="152">
        <f t="shared" si="0"/>
        <v>16</v>
      </c>
      <c r="D21" s="216"/>
      <c r="E21" s="153"/>
      <c r="F21" s="217"/>
      <c r="G21" s="218"/>
      <c r="H21" s="218"/>
      <c r="I21" s="219"/>
      <c r="J21" s="220" t="str">
        <f>IFERROR(VLOOKUP(S21, 'Šifrarnik-rezultati'!O:P, 2, FALSE), "")</f>
        <v/>
      </c>
      <c r="K21" s="156"/>
      <c r="L21" s="156"/>
      <c r="M21" s="221"/>
      <c r="N21" s="94"/>
    </row>
    <row r="22" spans="1:14" x14ac:dyDescent="0.3">
      <c r="A22" s="97"/>
      <c r="B22" s="208"/>
      <c r="C22" s="160">
        <f t="shared" si="0"/>
        <v>17</v>
      </c>
      <c r="D22" s="222"/>
      <c r="E22" s="161"/>
      <c r="F22" s="223"/>
      <c r="G22" s="224"/>
      <c r="H22" s="224"/>
      <c r="I22" s="225"/>
      <c r="J22" s="226" t="str">
        <f>IFERROR(VLOOKUP(S22, 'Šifrarnik-rezultati'!O:P, 2, FALSE), "")</f>
        <v/>
      </c>
      <c r="K22" s="164"/>
      <c r="L22" s="227"/>
      <c r="M22" s="228"/>
      <c r="N22" s="94"/>
    </row>
    <row r="23" spans="1:14" x14ac:dyDescent="0.3">
      <c r="A23" s="97"/>
      <c r="B23" s="208"/>
      <c r="C23" s="152">
        <f t="shared" si="0"/>
        <v>18</v>
      </c>
      <c r="D23" s="216"/>
      <c r="E23" s="153"/>
      <c r="F23" s="217"/>
      <c r="G23" s="218"/>
      <c r="H23" s="218"/>
      <c r="I23" s="219"/>
      <c r="J23" s="220" t="str">
        <f>IFERROR(VLOOKUP(S23, 'Šifrarnik-rezultati'!O:P, 2, FALSE), "")</f>
        <v/>
      </c>
      <c r="K23" s="156"/>
      <c r="L23" s="156"/>
      <c r="M23" s="221"/>
      <c r="N23" s="94"/>
    </row>
    <row r="24" spans="1:14" x14ac:dyDescent="0.3">
      <c r="A24" s="97"/>
      <c r="B24" s="208"/>
      <c r="C24" s="160">
        <f t="shared" si="0"/>
        <v>19</v>
      </c>
      <c r="D24" s="222"/>
      <c r="E24" s="161"/>
      <c r="F24" s="223"/>
      <c r="G24" s="224"/>
      <c r="H24" s="224"/>
      <c r="I24" s="225"/>
      <c r="J24" s="226" t="str">
        <f>IFERROR(VLOOKUP(S24, 'Šifrarnik-rezultati'!O:P, 2, FALSE), "")</f>
        <v/>
      </c>
      <c r="K24" s="164"/>
      <c r="L24" s="227"/>
      <c r="M24" s="228"/>
      <c r="N24" s="94"/>
    </row>
    <row r="25" spans="1:14" x14ac:dyDescent="0.3">
      <c r="A25" s="97"/>
      <c r="B25" s="208"/>
      <c r="C25" s="152">
        <f t="shared" si="0"/>
        <v>20</v>
      </c>
      <c r="D25" s="216"/>
      <c r="E25" s="153"/>
      <c r="F25" s="217"/>
      <c r="G25" s="218"/>
      <c r="H25" s="218"/>
      <c r="I25" s="219"/>
      <c r="J25" s="220" t="str">
        <f>IFERROR(VLOOKUP(S25, 'Šifrarnik-rezultati'!O:P, 2, FALSE), "")</f>
        <v/>
      </c>
      <c r="K25" s="156"/>
      <c r="L25" s="156"/>
      <c r="M25" s="221"/>
      <c r="N25" s="94"/>
    </row>
    <row r="26" spans="1:14" x14ac:dyDescent="0.3">
      <c r="A26" s="97"/>
      <c r="B26" s="208"/>
      <c r="C26" s="160">
        <f t="shared" si="0"/>
        <v>21</v>
      </c>
      <c r="D26" s="222"/>
      <c r="E26" s="161"/>
      <c r="F26" s="223"/>
      <c r="G26" s="224"/>
      <c r="H26" s="224"/>
      <c r="I26" s="225"/>
      <c r="J26" s="226" t="str">
        <f>IFERROR(VLOOKUP(S26, 'Šifrarnik-rezultati'!O:P, 2, FALSE), "")</f>
        <v/>
      </c>
      <c r="K26" s="164"/>
      <c r="L26" s="227"/>
      <c r="M26" s="228"/>
      <c r="N26" s="94"/>
    </row>
    <row r="27" spans="1:14" x14ac:dyDescent="0.3">
      <c r="A27" s="97"/>
      <c r="B27" s="208"/>
      <c r="C27" s="152">
        <f t="shared" si="0"/>
        <v>22</v>
      </c>
      <c r="D27" s="216"/>
      <c r="E27" s="153"/>
      <c r="F27" s="217"/>
      <c r="G27" s="218"/>
      <c r="H27" s="218"/>
      <c r="I27" s="219"/>
      <c r="J27" s="220" t="str">
        <f>IFERROR(VLOOKUP(S27, 'Šifrarnik-rezultati'!O:P, 2, FALSE), "")</f>
        <v/>
      </c>
      <c r="K27" s="156"/>
      <c r="L27" s="156"/>
      <c r="M27" s="221"/>
      <c r="N27" s="94"/>
    </row>
    <row r="28" spans="1:14" x14ac:dyDescent="0.3">
      <c r="A28" s="97"/>
      <c r="B28" s="208"/>
      <c r="C28" s="160">
        <f t="shared" si="0"/>
        <v>23</v>
      </c>
      <c r="D28" s="222"/>
      <c r="E28" s="161"/>
      <c r="F28" s="223"/>
      <c r="G28" s="224"/>
      <c r="H28" s="224"/>
      <c r="I28" s="225"/>
      <c r="J28" s="226" t="str">
        <f>IFERROR(VLOOKUP(S28, 'Šifrarnik-rezultati'!O:P, 2, FALSE), "")</f>
        <v/>
      </c>
      <c r="K28" s="164"/>
      <c r="L28" s="227"/>
      <c r="M28" s="228"/>
      <c r="N28" s="94"/>
    </row>
    <row r="29" spans="1:14" x14ac:dyDescent="0.3">
      <c r="A29" s="215"/>
      <c r="B29" s="208"/>
      <c r="C29" s="152">
        <f t="shared" si="0"/>
        <v>24</v>
      </c>
      <c r="D29" s="216"/>
      <c r="E29" s="153"/>
      <c r="F29" s="217"/>
      <c r="G29" s="218"/>
      <c r="H29" s="218"/>
      <c r="I29" s="219"/>
      <c r="J29" s="220" t="str">
        <f>IFERROR(VLOOKUP(S29, 'Šifrarnik-rezultati'!O:P, 2, FALSE), "")</f>
        <v/>
      </c>
      <c r="K29" s="156"/>
      <c r="L29" s="156"/>
      <c r="M29" s="221"/>
      <c r="N29" s="94"/>
    </row>
    <row r="30" spans="1:14" ht="15" thickBot="1" x14ac:dyDescent="0.35">
      <c r="A30" s="215"/>
      <c r="B30" s="208"/>
      <c r="C30" s="241">
        <f t="shared" si="0"/>
        <v>25</v>
      </c>
      <c r="D30" s="242"/>
      <c r="E30" s="243"/>
      <c r="F30" s="244"/>
      <c r="G30" s="245"/>
      <c r="H30" s="245"/>
      <c r="I30" s="246"/>
      <c r="J30" s="247" t="str">
        <f>IFERROR(VLOOKUP(S30, 'Šifrarnik-rezultati'!O:P, 2, FALSE), "")</f>
        <v/>
      </c>
      <c r="K30" s="248"/>
      <c r="L30" s="249"/>
      <c r="M30" s="250"/>
      <c r="N30" s="94"/>
    </row>
    <row r="31" spans="1:14" ht="11.25" customHeight="1" thickBot="1" x14ac:dyDescent="0.35">
      <c r="B31" s="183"/>
      <c r="C31" s="184"/>
      <c r="D31" s="185"/>
      <c r="E31" s="185"/>
      <c r="F31" s="185"/>
      <c r="G31" s="185"/>
      <c r="H31" s="185"/>
      <c r="I31" s="238"/>
      <c r="J31" s="239"/>
      <c r="K31" s="185"/>
      <c r="L31" s="185"/>
      <c r="M31" s="185"/>
      <c r="N31" s="192"/>
    </row>
    <row r="32" spans="1:14" ht="15" thickTop="1" x14ac:dyDescent="0.3"/>
  </sheetData>
  <mergeCells count="1">
    <mergeCell ref="C3:M3"/>
  </mergeCells>
  <conditionalFormatting sqref="D6:M30">
    <cfRule type="expression" dxfId="0" priority="2">
      <formula>OR(#REF!="2025.", #REF!="2027.")</formula>
    </cfRule>
  </conditionalFormatting>
  <pageMargins left="0.25" right="0.25" top="1.0885416666666667" bottom="0.75" header="0.3" footer="0.3"/>
  <pageSetup paperSize="9" scale="50" orientation="landscape" horizontalDpi="300" verticalDpi="300" r:id="rId1"/>
  <headerFooter alignWithMargins="0">
    <oddHeader>&amp;L&amp;G</oddHeader>
    <oddFooter>&amp;LL6_PXK_O1_v2.3_202687&amp;R&amp;P/&amp;N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249977111117893"/>
  </sheetPr>
  <dimension ref="A1:H51"/>
  <sheetViews>
    <sheetView showGridLines="0" view="pageBreakPreview" zoomScale="40" zoomScaleNormal="70" zoomScaleSheetLayoutView="40" zoomScalePageLayoutView="60" workbookViewId="0">
      <selection activeCell="G32" sqref="G32"/>
    </sheetView>
  </sheetViews>
  <sheetFormatPr defaultColWidth="9.109375" defaultRowHeight="14.4" x14ac:dyDescent="0.3"/>
  <cols>
    <col min="1" max="1" width="19.6640625" style="97" customWidth="1"/>
    <col min="2" max="2" width="38.5546875" style="97" customWidth="1"/>
    <col min="3" max="3" width="14.44140625" style="284" customWidth="1"/>
    <col min="4" max="4" width="42.33203125" style="97" customWidth="1"/>
    <col min="5" max="5" width="41.33203125" style="97" customWidth="1"/>
    <col min="6" max="6" width="43.6640625" style="97" customWidth="1"/>
    <col min="7" max="7" width="52.33203125" style="97" customWidth="1"/>
    <col min="8" max="8" width="24.6640625" style="2" customWidth="1"/>
    <col min="9" max="16384" width="9.109375" style="2"/>
  </cols>
  <sheetData>
    <row r="1" spans="1:8" s="1" customFormat="1" ht="58.5" customHeight="1" thickBot="1" x14ac:dyDescent="0.35">
      <c r="A1" s="135" t="s">
        <v>22</v>
      </c>
      <c r="B1" s="137" t="s">
        <v>23</v>
      </c>
      <c r="C1" s="251" t="s">
        <v>24</v>
      </c>
      <c r="D1" s="137" t="s">
        <v>25</v>
      </c>
      <c r="E1" s="137" t="s">
        <v>26</v>
      </c>
      <c r="F1" s="137" t="s">
        <v>27</v>
      </c>
      <c r="G1" s="206" t="s">
        <v>28</v>
      </c>
    </row>
    <row r="2" spans="1:8" ht="150" customHeight="1" x14ac:dyDescent="0.3">
      <c r="A2" s="252" t="s">
        <v>29</v>
      </c>
      <c r="B2" s="252" t="s">
        <v>30</v>
      </c>
      <c r="C2" s="253" t="s">
        <v>31</v>
      </c>
      <c r="D2" s="252" t="s">
        <v>32</v>
      </c>
      <c r="E2" s="252" t="s">
        <v>498</v>
      </c>
      <c r="F2" s="252" t="s">
        <v>499</v>
      </c>
      <c r="G2" s="252" t="s">
        <v>500</v>
      </c>
    </row>
    <row r="3" spans="1:8" ht="150" customHeight="1" thickBot="1" x14ac:dyDescent="0.35">
      <c r="A3" s="254" t="s">
        <v>29</v>
      </c>
      <c r="B3" s="254" t="s">
        <v>30</v>
      </c>
      <c r="C3" s="255" t="s">
        <v>31</v>
      </c>
      <c r="D3" s="254" t="s">
        <v>33</v>
      </c>
      <c r="E3" s="254" t="s">
        <v>501</v>
      </c>
      <c r="F3" s="254" t="s">
        <v>502</v>
      </c>
      <c r="G3" s="254" t="s">
        <v>503</v>
      </c>
    </row>
    <row r="4" spans="1:8" ht="150" customHeight="1" x14ac:dyDescent="0.3">
      <c r="A4" s="256" t="s">
        <v>34</v>
      </c>
      <c r="B4" s="256" t="s">
        <v>35</v>
      </c>
      <c r="C4" s="257" t="s">
        <v>31</v>
      </c>
      <c r="D4" s="256" t="s">
        <v>36</v>
      </c>
      <c r="E4" s="256" t="s">
        <v>504</v>
      </c>
      <c r="F4" s="256" t="s">
        <v>499</v>
      </c>
      <c r="G4" s="256" t="s">
        <v>500</v>
      </c>
    </row>
    <row r="5" spans="1:8" ht="150" customHeight="1" x14ac:dyDescent="0.3">
      <c r="A5" s="258" t="s">
        <v>34</v>
      </c>
      <c r="B5" s="258" t="s">
        <v>35</v>
      </c>
      <c r="C5" s="259" t="s">
        <v>31</v>
      </c>
      <c r="D5" s="258" t="s">
        <v>36</v>
      </c>
      <c r="E5" s="258" t="s">
        <v>501</v>
      </c>
      <c r="F5" s="258" t="s">
        <v>505</v>
      </c>
      <c r="G5" s="258" t="s">
        <v>503</v>
      </c>
    </row>
    <row r="6" spans="1:8" ht="150" customHeight="1" thickBot="1" x14ac:dyDescent="0.35">
      <c r="A6" s="260" t="s">
        <v>34</v>
      </c>
      <c r="B6" s="260" t="s">
        <v>35</v>
      </c>
      <c r="C6" s="261" t="s">
        <v>31</v>
      </c>
      <c r="D6" s="260" t="s">
        <v>36</v>
      </c>
      <c r="E6" s="260" t="s">
        <v>506</v>
      </c>
      <c r="F6" s="260" t="s">
        <v>507</v>
      </c>
      <c r="G6" s="260" t="s">
        <v>508</v>
      </c>
    </row>
    <row r="7" spans="1:8" ht="150" customHeight="1" x14ac:dyDescent="0.3">
      <c r="A7" s="252" t="s">
        <v>37</v>
      </c>
      <c r="B7" s="252" t="s">
        <v>38</v>
      </c>
      <c r="C7" s="253" t="s">
        <v>39</v>
      </c>
      <c r="D7" s="252" t="s">
        <v>36</v>
      </c>
      <c r="E7" s="252" t="s">
        <v>501</v>
      </c>
      <c r="F7" s="252" t="s">
        <v>505</v>
      </c>
      <c r="G7" s="252" t="s">
        <v>503</v>
      </c>
    </row>
    <row r="8" spans="1:8" ht="150" customHeight="1" x14ac:dyDescent="0.3">
      <c r="A8" s="252" t="s">
        <v>37</v>
      </c>
      <c r="B8" s="262" t="s">
        <v>38</v>
      </c>
      <c r="C8" s="263" t="s">
        <v>39</v>
      </c>
      <c r="D8" s="262" t="s">
        <v>40</v>
      </c>
      <c r="E8" s="262" t="s">
        <v>509</v>
      </c>
      <c r="F8" s="262" t="s">
        <v>510</v>
      </c>
      <c r="G8" s="262" t="s">
        <v>511</v>
      </c>
    </row>
    <row r="9" spans="1:8" ht="150" customHeight="1" x14ac:dyDescent="0.3">
      <c r="A9" s="252" t="s">
        <v>37</v>
      </c>
      <c r="B9" s="262" t="s">
        <v>38</v>
      </c>
      <c r="C9" s="263" t="s">
        <v>41</v>
      </c>
      <c r="D9" s="262" t="s">
        <v>40</v>
      </c>
      <c r="E9" s="262" t="s">
        <v>512</v>
      </c>
      <c r="F9" s="262" t="s">
        <v>510</v>
      </c>
      <c r="G9" s="262" t="s">
        <v>511</v>
      </c>
    </row>
    <row r="10" spans="1:8" ht="150" customHeight="1" thickBot="1" x14ac:dyDescent="0.35">
      <c r="A10" s="254" t="s">
        <v>37</v>
      </c>
      <c r="B10" s="254" t="s">
        <v>38</v>
      </c>
      <c r="C10" s="255" t="s">
        <v>39</v>
      </c>
      <c r="D10" s="254" t="s">
        <v>42</v>
      </c>
      <c r="E10" s="254" t="s">
        <v>506</v>
      </c>
      <c r="F10" s="254" t="s">
        <v>507</v>
      </c>
      <c r="G10" s="254" t="s">
        <v>508</v>
      </c>
    </row>
    <row r="11" spans="1:8" ht="150" customHeight="1" x14ac:dyDescent="0.3">
      <c r="A11" s="256" t="s">
        <v>43</v>
      </c>
      <c r="B11" s="256" t="s">
        <v>44</v>
      </c>
      <c r="C11" s="264" t="s">
        <v>45</v>
      </c>
      <c r="D11" s="256" t="s">
        <v>40</v>
      </c>
      <c r="E11" s="256" t="s">
        <v>501</v>
      </c>
      <c r="F11" s="256" t="s">
        <v>505</v>
      </c>
      <c r="G11" s="256" t="s">
        <v>503</v>
      </c>
    </row>
    <row r="12" spans="1:8" ht="150" customHeight="1" x14ac:dyDescent="0.3">
      <c r="A12" s="258" t="s">
        <v>43</v>
      </c>
      <c r="B12" s="258" t="s">
        <v>46</v>
      </c>
      <c r="C12" s="259" t="s">
        <v>45</v>
      </c>
      <c r="D12" s="258" t="s">
        <v>40</v>
      </c>
      <c r="E12" s="258" t="s">
        <v>509</v>
      </c>
      <c r="F12" s="258" t="s">
        <v>510</v>
      </c>
      <c r="G12" s="258" t="s">
        <v>511</v>
      </c>
    </row>
    <row r="13" spans="1:8" ht="150" customHeight="1" thickBot="1" x14ac:dyDescent="0.35">
      <c r="A13" s="260" t="s">
        <v>43</v>
      </c>
      <c r="B13" s="260" t="s">
        <v>47</v>
      </c>
      <c r="C13" s="265" t="s">
        <v>45</v>
      </c>
      <c r="D13" s="260" t="s">
        <v>42</v>
      </c>
      <c r="E13" s="260" t="s">
        <v>513</v>
      </c>
      <c r="F13" s="260" t="s">
        <v>507</v>
      </c>
      <c r="G13" s="260" t="s">
        <v>508</v>
      </c>
    </row>
    <row r="14" spans="1:8" ht="150" customHeight="1" x14ac:dyDescent="0.3">
      <c r="A14" s="252" t="s">
        <v>48</v>
      </c>
      <c r="B14" s="252" t="s">
        <v>49</v>
      </c>
      <c r="C14" s="266" t="s">
        <v>50</v>
      </c>
      <c r="D14" s="252" t="s">
        <v>51</v>
      </c>
      <c r="E14" s="252" t="s">
        <v>504</v>
      </c>
      <c r="F14" s="252" t="s">
        <v>505</v>
      </c>
      <c r="G14" s="267" t="s">
        <v>503</v>
      </c>
      <c r="H14" s="1"/>
    </row>
    <row r="15" spans="1:8" ht="150" customHeight="1" x14ac:dyDescent="0.3">
      <c r="A15" s="262" t="s">
        <v>48</v>
      </c>
      <c r="B15" s="262" t="s">
        <v>49</v>
      </c>
      <c r="C15" s="263" t="s">
        <v>50</v>
      </c>
      <c r="D15" s="262" t="s">
        <v>52</v>
      </c>
      <c r="E15" s="262" t="s">
        <v>501</v>
      </c>
      <c r="F15" s="262" t="s">
        <v>505</v>
      </c>
      <c r="G15" s="262" t="s">
        <v>503</v>
      </c>
      <c r="H15" s="1"/>
    </row>
    <row r="16" spans="1:8" ht="150" customHeight="1" thickBot="1" x14ac:dyDescent="0.35">
      <c r="A16" s="254" t="s">
        <v>48</v>
      </c>
      <c r="B16" s="254" t="s">
        <v>49</v>
      </c>
      <c r="C16" s="268" t="s">
        <v>50</v>
      </c>
      <c r="D16" s="254" t="s">
        <v>53</v>
      </c>
      <c r="E16" s="254" t="s">
        <v>514</v>
      </c>
      <c r="F16" s="254" t="s">
        <v>505</v>
      </c>
      <c r="G16" s="269" t="s">
        <v>503</v>
      </c>
      <c r="H16" s="1"/>
    </row>
    <row r="17" spans="1:7" ht="150" customHeight="1" x14ac:dyDescent="0.3">
      <c r="A17" s="256" t="s">
        <v>54</v>
      </c>
      <c r="B17" s="256" t="s">
        <v>55</v>
      </c>
      <c r="C17" s="257" t="s">
        <v>56</v>
      </c>
      <c r="D17" s="256" t="s">
        <v>33</v>
      </c>
      <c r="E17" s="256" t="s">
        <v>501</v>
      </c>
      <c r="F17" s="256" t="s">
        <v>505</v>
      </c>
      <c r="G17" s="256" t="s">
        <v>503</v>
      </c>
    </row>
    <row r="18" spans="1:7" ht="150" customHeight="1" thickBot="1" x14ac:dyDescent="0.35">
      <c r="A18" s="260" t="s">
        <v>54</v>
      </c>
      <c r="B18" s="260" t="s">
        <v>55</v>
      </c>
      <c r="C18" s="261" t="s">
        <v>56</v>
      </c>
      <c r="D18" s="260" t="s">
        <v>51</v>
      </c>
      <c r="E18" s="260" t="s">
        <v>504</v>
      </c>
      <c r="F18" s="260" t="s">
        <v>505</v>
      </c>
      <c r="G18" s="260" t="s">
        <v>503</v>
      </c>
    </row>
    <row r="19" spans="1:7" ht="150" customHeight="1" x14ac:dyDescent="0.3">
      <c r="A19" s="267" t="s">
        <v>57</v>
      </c>
      <c r="B19" s="267" t="s">
        <v>58</v>
      </c>
      <c r="C19" s="270" t="s">
        <v>59</v>
      </c>
      <c r="D19" s="267" t="s">
        <v>60</v>
      </c>
      <c r="E19" s="267" t="s">
        <v>515</v>
      </c>
      <c r="F19" s="267" t="s">
        <v>516</v>
      </c>
      <c r="G19" s="267" t="s">
        <v>517</v>
      </c>
    </row>
    <row r="20" spans="1:7" ht="150" customHeight="1" thickBot="1" x14ac:dyDescent="0.35">
      <c r="A20" s="271" t="s">
        <v>57</v>
      </c>
      <c r="B20" s="271" t="s">
        <v>58</v>
      </c>
      <c r="C20" s="272" t="s">
        <v>59</v>
      </c>
      <c r="D20" s="271" t="s">
        <v>60</v>
      </c>
      <c r="E20" s="271" t="s">
        <v>501</v>
      </c>
      <c r="F20" s="254" t="s">
        <v>505</v>
      </c>
      <c r="G20" s="254" t="s">
        <v>503</v>
      </c>
    </row>
    <row r="21" spans="1:7" ht="150" customHeight="1" x14ac:dyDescent="0.3">
      <c r="A21" s="273" t="s">
        <v>61</v>
      </c>
      <c r="B21" s="273" t="s">
        <v>62</v>
      </c>
      <c r="C21" s="274" t="s">
        <v>63</v>
      </c>
      <c r="D21" s="273" t="s">
        <v>60</v>
      </c>
      <c r="E21" s="273" t="s">
        <v>518</v>
      </c>
      <c r="F21" s="273" t="s">
        <v>519</v>
      </c>
      <c r="G21" s="273" t="s">
        <v>520</v>
      </c>
    </row>
    <row r="22" spans="1:7" ht="150" customHeight="1" thickBot="1" x14ac:dyDescent="0.35">
      <c r="A22" s="275" t="s">
        <v>61</v>
      </c>
      <c r="B22" s="275" t="s">
        <v>62</v>
      </c>
      <c r="C22" s="265" t="s">
        <v>63</v>
      </c>
      <c r="D22" s="275" t="s">
        <v>60</v>
      </c>
      <c r="E22" s="275" t="s">
        <v>501</v>
      </c>
      <c r="F22" s="275" t="s">
        <v>521</v>
      </c>
      <c r="G22" s="275" t="s">
        <v>503</v>
      </c>
    </row>
    <row r="23" spans="1:7" ht="150" customHeight="1" x14ac:dyDescent="0.3">
      <c r="A23" s="267" t="s">
        <v>64</v>
      </c>
      <c r="B23" s="267" t="s">
        <v>65</v>
      </c>
      <c r="C23" s="270" t="s">
        <v>63</v>
      </c>
      <c r="D23" s="267" t="s">
        <v>60</v>
      </c>
      <c r="E23" s="267" t="s">
        <v>518</v>
      </c>
      <c r="F23" s="267" t="s">
        <v>516</v>
      </c>
      <c r="G23" s="267" t="s">
        <v>522</v>
      </c>
    </row>
    <row r="24" spans="1:7" ht="150" customHeight="1" thickBot="1" x14ac:dyDescent="0.35">
      <c r="A24" s="269" t="s">
        <v>64</v>
      </c>
      <c r="B24" s="269" t="s">
        <v>65</v>
      </c>
      <c r="C24" s="268" t="s">
        <v>63</v>
      </c>
      <c r="D24" s="269" t="s">
        <v>60</v>
      </c>
      <c r="E24" s="269" t="s">
        <v>501</v>
      </c>
      <c r="F24" s="269" t="s">
        <v>523</v>
      </c>
      <c r="G24" s="269" t="s">
        <v>503</v>
      </c>
    </row>
    <row r="25" spans="1:7" ht="150" customHeight="1" x14ac:dyDescent="0.3">
      <c r="A25" s="273" t="s">
        <v>66</v>
      </c>
      <c r="B25" s="273" t="s">
        <v>67</v>
      </c>
      <c r="C25" s="274" t="s">
        <v>63</v>
      </c>
      <c r="D25" s="273" t="s">
        <v>60</v>
      </c>
      <c r="E25" s="273" t="s">
        <v>518</v>
      </c>
      <c r="F25" s="273" t="s">
        <v>516</v>
      </c>
      <c r="G25" s="273" t="s">
        <v>522</v>
      </c>
    </row>
    <row r="26" spans="1:7" ht="150" customHeight="1" thickBot="1" x14ac:dyDescent="0.35">
      <c r="A26" s="276" t="s">
        <v>66</v>
      </c>
      <c r="B26" s="276" t="s">
        <v>67</v>
      </c>
      <c r="C26" s="277" t="s">
        <v>63</v>
      </c>
      <c r="D26" s="276" t="s">
        <v>60</v>
      </c>
      <c r="E26" s="276" t="s">
        <v>501</v>
      </c>
      <c r="F26" s="276" t="s">
        <v>524</v>
      </c>
      <c r="G26" s="276" t="s">
        <v>503</v>
      </c>
    </row>
    <row r="27" spans="1:7" ht="150" customHeight="1" x14ac:dyDescent="0.3">
      <c r="A27" s="278" t="s">
        <v>68</v>
      </c>
      <c r="B27" s="278" t="s">
        <v>69</v>
      </c>
      <c r="C27" s="279" t="s">
        <v>70</v>
      </c>
      <c r="D27" s="278" t="s">
        <v>71</v>
      </c>
      <c r="E27" s="278" t="s">
        <v>525</v>
      </c>
      <c r="F27" s="278" t="s">
        <v>526</v>
      </c>
      <c r="G27" s="278" t="s">
        <v>527</v>
      </c>
    </row>
    <row r="28" spans="1:7" ht="150" customHeight="1" thickBot="1" x14ac:dyDescent="0.35">
      <c r="A28" s="254" t="s">
        <v>68</v>
      </c>
      <c r="B28" s="254" t="s">
        <v>69</v>
      </c>
      <c r="C28" s="255" t="s">
        <v>70</v>
      </c>
      <c r="D28" s="254" t="s">
        <v>72</v>
      </c>
      <c r="E28" s="254" t="s">
        <v>501</v>
      </c>
      <c r="F28" s="254" t="s">
        <v>505</v>
      </c>
      <c r="G28" s="254" t="s">
        <v>503</v>
      </c>
    </row>
    <row r="29" spans="1:7" ht="150" customHeight="1" thickBot="1" x14ac:dyDescent="0.35">
      <c r="A29" s="280" t="s">
        <v>73</v>
      </c>
      <c r="B29" s="280" t="s">
        <v>74</v>
      </c>
      <c r="C29" s="281" t="s">
        <v>75</v>
      </c>
      <c r="D29" s="280" t="s">
        <v>76</v>
      </c>
      <c r="E29" s="280" t="s">
        <v>76</v>
      </c>
      <c r="F29" s="282" t="s">
        <v>77</v>
      </c>
      <c r="G29" s="282" t="s">
        <v>77</v>
      </c>
    </row>
    <row r="31" spans="1:7" ht="18" x14ac:dyDescent="0.3">
      <c r="A31" s="283" t="s">
        <v>78</v>
      </c>
      <c r="B31" s="283"/>
    </row>
    <row r="32" spans="1:7" ht="339" customHeight="1" x14ac:dyDescent="0.3">
      <c r="A32" s="420" t="s">
        <v>79</v>
      </c>
      <c r="B32" s="420"/>
      <c r="C32" s="420"/>
      <c r="D32" s="420"/>
      <c r="E32" s="420"/>
      <c r="F32" s="420"/>
      <c r="G32" s="285"/>
    </row>
    <row r="33" spans="1:7" x14ac:dyDescent="0.3">
      <c r="A33" s="285"/>
      <c r="B33" s="285"/>
      <c r="C33" s="285"/>
      <c r="D33" s="285"/>
      <c r="E33" s="285"/>
      <c r="F33" s="285"/>
      <c r="G33" s="285"/>
    </row>
    <row r="34" spans="1:7" x14ac:dyDescent="0.3">
      <c r="A34" s="285"/>
      <c r="B34" s="285"/>
      <c r="C34" s="285"/>
      <c r="D34" s="285"/>
      <c r="E34" s="285"/>
      <c r="F34" s="285"/>
      <c r="G34" s="285"/>
    </row>
    <row r="35" spans="1:7" x14ac:dyDescent="0.3">
      <c r="A35" s="285"/>
      <c r="B35" s="285"/>
      <c r="C35" s="285"/>
      <c r="D35" s="285"/>
      <c r="E35" s="285"/>
      <c r="F35" s="285"/>
      <c r="G35" s="285"/>
    </row>
    <row r="36" spans="1:7" x14ac:dyDescent="0.3">
      <c r="A36" s="285"/>
      <c r="B36" s="285"/>
      <c r="C36" s="285"/>
      <c r="D36" s="285"/>
      <c r="E36" s="285"/>
      <c r="F36" s="285"/>
      <c r="G36" s="285"/>
    </row>
    <row r="37" spans="1:7" x14ac:dyDescent="0.3">
      <c r="A37" s="285"/>
      <c r="B37" s="285"/>
      <c r="C37" s="285"/>
      <c r="D37" s="285"/>
      <c r="E37" s="285"/>
      <c r="F37" s="285"/>
      <c r="G37" s="285"/>
    </row>
    <row r="38" spans="1:7" x14ac:dyDescent="0.3">
      <c r="A38" s="285"/>
      <c r="B38" s="285"/>
      <c r="C38" s="285"/>
      <c r="D38" s="285"/>
      <c r="E38" s="285"/>
      <c r="F38" s="285"/>
      <c r="G38" s="285"/>
    </row>
    <row r="39" spans="1:7" x14ac:dyDescent="0.3">
      <c r="A39" s="285"/>
      <c r="B39" s="285"/>
      <c r="C39" s="285"/>
      <c r="D39" s="285"/>
      <c r="E39" s="285"/>
      <c r="F39" s="285"/>
      <c r="G39" s="285"/>
    </row>
    <row r="40" spans="1:7" x14ac:dyDescent="0.3">
      <c r="A40" s="285"/>
      <c r="B40" s="285"/>
      <c r="C40" s="285"/>
      <c r="D40" s="285"/>
      <c r="E40" s="285"/>
      <c r="F40" s="285"/>
      <c r="G40" s="285"/>
    </row>
    <row r="41" spans="1:7" x14ac:dyDescent="0.3">
      <c r="A41" s="285"/>
      <c r="B41" s="285"/>
      <c r="C41" s="285"/>
      <c r="D41" s="285"/>
      <c r="E41" s="285"/>
      <c r="F41" s="285"/>
      <c r="G41" s="285"/>
    </row>
    <row r="42" spans="1:7" x14ac:dyDescent="0.3">
      <c r="A42" s="285"/>
      <c r="B42" s="285"/>
      <c r="C42" s="285"/>
      <c r="D42" s="285"/>
      <c r="E42" s="285"/>
      <c r="F42" s="285"/>
      <c r="G42" s="285"/>
    </row>
    <row r="43" spans="1:7" x14ac:dyDescent="0.3">
      <c r="A43" s="285"/>
      <c r="B43" s="285"/>
      <c r="C43" s="285"/>
      <c r="D43" s="285"/>
      <c r="E43" s="285"/>
      <c r="F43" s="285"/>
      <c r="G43" s="285"/>
    </row>
    <row r="44" spans="1:7" x14ac:dyDescent="0.3">
      <c r="A44" s="285"/>
      <c r="B44" s="285"/>
      <c r="C44" s="285"/>
      <c r="D44" s="285"/>
      <c r="E44" s="285"/>
      <c r="F44" s="285"/>
      <c r="G44" s="285"/>
    </row>
    <row r="45" spans="1:7" x14ac:dyDescent="0.3">
      <c r="A45" s="285"/>
      <c r="B45" s="285"/>
      <c r="C45" s="285"/>
      <c r="D45" s="285"/>
      <c r="E45" s="285"/>
      <c r="F45" s="285"/>
      <c r="G45" s="285"/>
    </row>
    <row r="46" spans="1:7" x14ac:dyDescent="0.3">
      <c r="A46" s="285"/>
      <c r="B46" s="285"/>
      <c r="C46" s="285"/>
      <c r="D46" s="285"/>
      <c r="E46" s="285"/>
      <c r="F46" s="285"/>
      <c r="G46" s="285"/>
    </row>
    <row r="47" spans="1:7" x14ac:dyDescent="0.3">
      <c r="A47" s="285"/>
      <c r="B47" s="285"/>
      <c r="C47" s="285"/>
      <c r="D47" s="285"/>
      <c r="E47" s="285"/>
      <c r="F47" s="285"/>
      <c r="G47" s="285"/>
    </row>
    <row r="48" spans="1:7" x14ac:dyDescent="0.3">
      <c r="A48" s="285"/>
      <c r="B48" s="285"/>
      <c r="C48" s="285"/>
      <c r="D48" s="285"/>
      <c r="E48" s="285"/>
      <c r="F48" s="285"/>
      <c r="G48" s="285"/>
    </row>
    <row r="49" spans="1:7" x14ac:dyDescent="0.3">
      <c r="A49" s="285"/>
      <c r="B49" s="285"/>
      <c r="C49" s="285"/>
      <c r="D49" s="285"/>
      <c r="E49" s="285"/>
      <c r="F49" s="285"/>
      <c r="G49" s="285"/>
    </row>
    <row r="50" spans="1:7" x14ac:dyDescent="0.3">
      <c r="A50" s="285"/>
      <c r="B50" s="285"/>
      <c r="C50" s="285"/>
      <c r="D50" s="285"/>
      <c r="E50" s="285"/>
      <c r="F50" s="285"/>
      <c r="G50" s="285"/>
    </row>
    <row r="51" spans="1:7" x14ac:dyDescent="0.3">
      <c r="A51" s="285"/>
      <c r="B51" s="285"/>
      <c r="C51" s="285"/>
      <c r="D51" s="285"/>
      <c r="E51" s="285"/>
      <c r="F51" s="285"/>
      <c r="G51" s="285"/>
    </row>
  </sheetData>
  <mergeCells count="1">
    <mergeCell ref="A32:F32"/>
  </mergeCells>
  <pageMargins left="0.25" right="0.25" top="1.0885416666666667" bottom="0.75" header="0.3" footer="0.3"/>
  <pageSetup paperSize="8" scale="65" orientation="landscape" r:id="rId1"/>
  <headerFooter alignWithMargins="0">
    <oddHeader>&amp;L&amp;G</oddHeader>
    <oddFooter>&amp;LL6_PXK_O1_v2.3_202687&amp;R&amp;P/&amp;N</oddFooter>
  </headerFooter>
  <rowBreaks count="4" manualBreakCount="4">
    <brk id="6" max="6" man="1"/>
    <brk id="13" max="6" man="1"/>
    <brk id="20" max="6" man="1"/>
    <brk id="26"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A1:D29"/>
  <sheetViews>
    <sheetView view="pageLayout" topLeftCell="A4" zoomScale="80" zoomScaleNormal="100" zoomScaleSheetLayoutView="50" zoomScalePageLayoutView="80" workbookViewId="0">
      <selection activeCell="C16" sqref="C16"/>
    </sheetView>
  </sheetViews>
  <sheetFormatPr defaultRowHeight="14.4" x14ac:dyDescent="0.3"/>
  <cols>
    <col min="1" max="1" width="71.109375" customWidth="1"/>
    <col min="2" max="2" width="20.6640625" bestFit="1" customWidth="1"/>
    <col min="3" max="3" width="85.33203125" customWidth="1"/>
    <col min="4" max="4" width="60.109375" customWidth="1"/>
  </cols>
  <sheetData>
    <row r="1" spans="1:4" ht="54.6" thickBot="1" x14ac:dyDescent="0.35">
      <c r="A1" s="20" t="s">
        <v>82</v>
      </c>
      <c r="B1" s="21" t="s">
        <v>83</v>
      </c>
      <c r="C1" s="22" t="s">
        <v>27</v>
      </c>
      <c r="D1" s="23" t="s">
        <v>28</v>
      </c>
    </row>
    <row r="2" spans="1:4" ht="43.2" x14ac:dyDescent="0.3">
      <c r="A2" s="24" t="s">
        <v>84</v>
      </c>
      <c r="B2" s="25" t="str">
        <f>IF(LEFT(A2, 15)="Administrativni", "Admin", IF(MID(A2, 14, 3)="XCO", LEFT(A2, 16), LEFT(A2, 20)))</f>
        <v>47.1.a.01. / SO2 (b)</v>
      </c>
      <c r="C2" s="26" t="s">
        <v>85</v>
      </c>
      <c r="D2" s="26" t="s">
        <v>86</v>
      </c>
    </row>
    <row r="3" spans="1:4" ht="57.6" x14ac:dyDescent="0.3">
      <c r="A3" s="16" t="s">
        <v>87</v>
      </c>
      <c r="B3" s="27" t="str">
        <f t="shared" ref="B3:B29" si="0">IF(LEFT(A3, 15)="Administrativni", "Admin", IF(MID(A3, 14, 3)="XCO", LEFT(A3, 16), LEFT(A3, 20)))</f>
        <v>47.1.a.01. / SO3 (c)</v>
      </c>
      <c r="C3" s="17" t="s">
        <v>88</v>
      </c>
      <c r="D3" s="17" t="s">
        <v>89</v>
      </c>
    </row>
    <row r="4" spans="1:4" ht="43.2" x14ac:dyDescent="0.3">
      <c r="A4" s="16" t="s">
        <v>90</v>
      </c>
      <c r="B4" s="27" t="str">
        <f t="shared" si="0"/>
        <v>47.1.a.02. / SO2 (b)</v>
      </c>
      <c r="C4" s="17" t="s">
        <v>85</v>
      </c>
      <c r="D4" s="17" t="s">
        <v>86</v>
      </c>
    </row>
    <row r="5" spans="1:4" ht="57.6" x14ac:dyDescent="0.3">
      <c r="A5" s="16" t="s">
        <v>91</v>
      </c>
      <c r="B5" s="27" t="str">
        <f t="shared" si="0"/>
        <v>47.1.a.02. / SO3 (c)</v>
      </c>
      <c r="C5" s="17" t="s">
        <v>92</v>
      </c>
      <c r="D5" s="17" t="s">
        <v>89</v>
      </c>
    </row>
    <row r="6" spans="1:4" ht="57.6" x14ac:dyDescent="0.3">
      <c r="A6" s="16" t="s">
        <v>93</v>
      </c>
      <c r="B6" s="27" t="str">
        <f t="shared" si="0"/>
        <v>47.1.a.02. / XCO</v>
      </c>
      <c r="C6" s="17" t="s">
        <v>94</v>
      </c>
      <c r="D6" s="17" t="s">
        <v>95</v>
      </c>
    </row>
    <row r="7" spans="1:4" ht="57.6" x14ac:dyDescent="0.3">
      <c r="A7" s="16" t="s">
        <v>96</v>
      </c>
      <c r="B7" s="27" t="str">
        <f t="shared" si="0"/>
        <v>47.1.b.01. / SO3 (c)</v>
      </c>
      <c r="C7" s="17" t="s">
        <v>97</v>
      </c>
      <c r="D7" s="17" t="s">
        <v>89</v>
      </c>
    </row>
    <row r="8" spans="1:4" ht="57.6" x14ac:dyDescent="0.3">
      <c r="A8" s="16" t="s">
        <v>98</v>
      </c>
      <c r="B8" s="27" t="str">
        <f t="shared" si="0"/>
        <v>47.1.b.01. / SO5 (e)</v>
      </c>
      <c r="C8" s="17" t="s">
        <v>99</v>
      </c>
      <c r="D8" s="17" t="s">
        <v>100</v>
      </c>
    </row>
    <row r="9" spans="1:4" ht="57.6" x14ac:dyDescent="0.3">
      <c r="A9" s="16" t="s">
        <v>101</v>
      </c>
      <c r="B9" s="27" t="str">
        <f t="shared" si="0"/>
        <v>47.1.b.01. / SO6 (f)</v>
      </c>
      <c r="C9" s="17" t="s">
        <v>99</v>
      </c>
      <c r="D9" s="17" t="s">
        <v>100</v>
      </c>
    </row>
    <row r="10" spans="1:4" ht="57.6" x14ac:dyDescent="0.3">
      <c r="A10" s="16" t="s">
        <v>102</v>
      </c>
      <c r="B10" s="27" t="str">
        <f t="shared" si="0"/>
        <v>47.1.b.01. / XCO</v>
      </c>
      <c r="C10" s="17" t="s">
        <v>103</v>
      </c>
      <c r="D10" s="17" t="s">
        <v>95</v>
      </c>
    </row>
    <row r="11" spans="1:4" ht="57.6" x14ac:dyDescent="0.3">
      <c r="A11" s="16" t="s">
        <v>104</v>
      </c>
      <c r="B11" s="27" t="str">
        <f t="shared" si="0"/>
        <v>47.1.c.01. / SO3 (c)</v>
      </c>
      <c r="C11" s="17" t="s">
        <v>92</v>
      </c>
      <c r="D11" s="17" t="s">
        <v>89</v>
      </c>
    </row>
    <row r="12" spans="1:4" ht="57.6" x14ac:dyDescent="0.3">
      <c r="A12" s="16" t="s">
        <v>105</v>
      </c>
      <c r="B12" s="27" t="str">
        <f t="shared" si="0"/>
        <v>47.1.c.01. / SO5 (e)</v>
      </c>
      <c r="C12" s="17" t="s">
        <v>99</v>
      </c>
      <c r="D12" s="17" t="s">
        <v>100</v>
      </c>
    </row>
    <row r="13" spans="1:4" ht="57.6" x14ac:dyDescent="0.3">
      <c r="A13" s="16" t="s">
        <v>106</v>
      </c>
      <c r="B13" s="27" t="str">
        <f t="shared" si="0"/>
        <v>47.1.c.01. / XCO</v>
      </c>
      <c r="C13" s="17" t="s">
        <v>107</v>
      </c>
      <c r="D13" s="17" t="s">
        <v>95</v>
      </c>
    </row>
    <row r="14" spans="1:4" ht="57.6" x14ac:dyDescent="0.3">
      <c r="A14" s="16" t="s">
        <v>108</v>
      </c>
      <c r="B14" s="27" t="str">
        <f t="shared" si="0"/>
        <v>47.1.f.01. / SO2 (b)</v>
      </c>
      <c r="C14" s="17" t="s">
        <v>109</v>
      </c>
      <c r="D14" s="17" t="s">
        <v>89</v>
      </c>
    </row>
    <row r="15" spans="1:4" ht="57.6" x14ac:dyDescent="0.3">
      <c r="A15" s="16" t="s">
        <v>110</v>
      </c>
      <c r="B15" s="27" t="str">
        <f t="shared" si="0"/>
        <v>47.1.f.01. / SO3 (c)</v>
      </c>
      <c r="C15" s="17" t="s">
        <v>111</v>
      </c>
      <c r="D15" s="17" t="s">
        <v>89</v>
      </c>
    </row>
    <row r="16" spans="1:4" ht="57.6" x14ac:dyDescent="0.3">
      <c r="A16" s="16" t="s">
        <v>112</v>
      </c>
      <c r="B16" s="27" t="str">
        <f t="shared" si="0"/>
        <v>47.1.f.01. / SO9 (i)</v>
      </c>
      <c r="C16" s="17" t="s">
        <v>109</v>
      </c>
      <c r="D16" s="17" t="s">
        <v>89</v>
      </c>
    </row>
    <row r="17" spans="1:4" ht="57.6" x14ac:dyDescent="0.3">
      <c r="A17" s="16" t="s">
        <v>113</v>
      </c>
      <c r="B17" s="27" t="str">
        <f t="shared" si="0"/>
        <v>47.1.g.01. / SO3 (c)</v>
      </c>
      <c r="C17" s="17" t="s">
        <v>109</v>
      </c>
      <c r="D17" s="17" t="s">
        <v>89</v>
      </c>
    </row>
    <row r="18" spans="1:4" ht="57.6" x14ac:dyDescent="0.3">
      <c r="A18" s="16" t="s">
        <v>114</v>
      </c>
      <c r="B18" s="27" t="str">
        <f t="shared" si="0"/>
        <v>47.1.g.01. / SO2 (b)</v>
      </c>
      <c r="C18" s="17" t="s">
        <v>111</v>
      </c>
      <c r="D18" s="17" t="s">
        <v>89</v>
      </c>
    </row>
    <row r="19" spans="1:4" ht="43.2" x14ac:dyDescent="0.3">
      <c r="A19" s="16" t="s">
        <v>115</v>
      </c>
      <c r="B19" s="27" t="str">
        <f t="shared" si="0"/>
        <v>47.2.a.01. / SO1 (a)</v>
      </c>
      <c r="C19" s="17" t="s">
        <v>116</v>
      </c>
      <c r="D19" s="17" t="s">
        <v>117</v>
      </c>
    </row>
    <row r="20" spans="1:4" ht="57.6" x14ac:dyDescent="0.3">
      <c r="A20" s="16" t="s">
        <v>118</v>
      </c>
      <c r="B20" s="27" t="str">
        <f t="shared" si="0"/>
        <v>47.2.a.01. / SO3 (c)</v>
      </c>
      <c r="C20" s="17" t="s">
        <v>119</v>
      </c>
      <c r="D20" s="17" t="s">
        <v>89</v>
      </c>
    </row>
    <row r="21" spans="1:4" ht="43.2" x14ac:dyDescent="0.3">
      <c r="A21" s="16" t="s">
        <v>120</v>
      </c>
      <c r="B21" s="27" t="str">
        <f t="shared" si="0"/>
        <v>47.2.d.01. / SO1 (a)</v>
      </c>
      <c r="C21" s="17" t="s">
        <v>121</v>
      </c>
      <c r="D21" s="17" t="s">
        <v>117</v>
      </c>
    </row>
    <row r="22" spans="1:4" ht="57.6" x14ac:dyDescent="0.3">
      <c r="A22" s="16" t="s">
        <v>122</v>
      </c>
      <c r="B22" s="27" t="str">
        <f t="shared" si="0"/>
        <v>47.2.d.01. / SO3 (c)</v>
      </c>
      <c r="C22" s="17" t="s">
        <v>119</v>
      </c>
      <c r="D22" s="17" t="s">
        <v>89</v>
      </c>
    </row>
    <row r="23" spans="1:4" ht="43.2" x14ac:dyDescent="0.3">
      <c r="A23" s="16" t="s">
        <v>123</v>
      </c>
      <c r="B23" s="27" t="str">
        <f t="shared" si="0"/>
        <v>47.2.f.01. / SO1 (a)</v>
      </c>
      <c r="C23" s="17" t="s">
        <v>121</v>
      </c>
      <c r="D23" s="17" t="s">
        <v>117</v>
      </c>
    </row>
    <row r="24" spans="1:4" ht="57.6" x14ac:dyDescent="0.3">
      <c r="A24" s="16" t="s">
        <v>124</v>
      </c>
      <c r="B24" s="27" t="str">
        <f t="shared" si="0"/>
        <v>47.2.f.01. / SO3 (c)</v>
      </c>
      <c r="C24" s="17" t="s">
        <v>119</v>
      </c>
      <c r="D24" s="17" t="s">
        <v>89</v>
      </c>
    </row>
    <row r="25" spans="1:4" ht="43.2" x14ac:dyDescent="0.3">
      <c r="A25" s="16" t="s">
        <v>125</v>
      </c>
      <c r="B25" s="27" t="str">
        <f t="shared" si="0"/>
        <v>47.2.i.01. / SO1 (a)</v>
      </c>
      <c r="C25" s="17" t="s">
        <v>121</v>
      </c>
      <c r="D25" s="17" t="s">
        <v>117</v>
      </c>
    </row>
    <row r="26" spans="1:4" ht="57.6" x14ac:dyDescent="0.3">
      <c r="A26" s="16" t="s">
        <v>126</v>
      </c>
      <c r="B26" s="27" t="str">
        <f t="shared" si="0"/>
        <v>47.2.i.01. / SO3 (c)</v>
      </c>
      <c r="C26" s="17" t="s">
        <v>119</v>
      </c>
      <c r="D26" s="17" t="s">
        <v>89</v>
      </c>
    </row>
    <row r="27" spans="1:4" ht="115.2" x14ac:dyDescent="0.3">
      <c r="A27" s="16" t="s">
        <v>127</v>
      </c>
      <c r="B27" s="27" t="str">
        <f t="shared" si="0"/>
        <v>47.1.i.01. / SO4 (d)</v>
      </c>
      <c r="C27" s="17" t="s">
        <v>128</v>
      </c>
      <c r="D27" s="17" t="s">
        <v>129</v>
      </c>
    </row>
    <row r="28" spans="1:4" ht="57.6" x14ac:dyDescent="0.3">
      <c r="A28" s="16" t="s">
        <v>130</v>
      </c>
      <c r="B28" s="27" t="str">
        <f t="shared" si="0"/>
        <v>47.1.i.01. / SO3 (c)</v>
      </c>
      <c r="C28" s="17" t="s">
        <v>111</v>
      </c>
      <c r="D28" s="17" t="s">
        <v>89</v>
      </c>
    </row>
    <row r="29" spans="1:4" x14ac:dyDescent="0.3">
      <c r="A29" s="16" t="s">
        <v>131</v>
      </c>
      <c r="B29" s="27" t="str">
        <f t="shared" si="0"/>
        <v>Admin</v>
      </c>
      <c r="C29" s="15" t="s">
        <v>77</v>
      </c>
      <c r="D29" s="15" t="s">
        <v>77</v>
      </c>
    </row>
  </sheetData>
  <sheetProtection algorithmName="SHA-512" hashValue="YrAQ7ql40tsK+mAw9NuDSrhk+zr7kCqNLLEbP4z7sv7JkVBj+dSj/CzV+1HrBTqtVBDdoJ0oxdXm5T0VX+U6pw==" saltValue="oW2rCUE6t5OwznW1RZV3cQ=="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A1:W38"/>
  <sheetViews>
    <sheetView zoomScale="70" zoomScaleNormal="70" zoomScaleSheetLayoutView="50" zoomScalePageLayoutView="55" workbookViewId="0">
      <selection activeCell="C16" sqref="C16"/>
    </sheetView>
  </sheetViews>
  <sheetFormatPr defaultColWidth="9.109375" defaultRowHeight="14.4" x14ac:dyDescent="0.3"/>
  <cols>
    <col min="1" max="1" width="28.88671875" style="13" customWidth="1"/>
    <col min="2" max="2" width="25.6640625" style="41" customWidth="1"/>
    <col min="3" max="3" width="31.6640625" style="13" customWidth="1"/>
    <col min="4" max="4" width="38.44140625" style="13" customWidth="1"/>
    <col min="5" max="5" width="10.6640625" style="13" customWidth="1"/>
    <col min="6" max="6" width="13.109375" style="13" customWidth="1"/>
    <col min="7" max="7" width="24" style="13" customWidth="1"/>
    <col min="8" max="8" width="39.44140625" style="13" customWidth="1"/>
    <col min="9" max="9" width="48.44140625" style="13" customWidth="1"/>
    <col min="10" max="10" width="12.88671875" style="42" customWidth="1"/>
    <col min="11" max="11" width="40.5546875" style="12" customWidth="1"/>
    <col min="12" max="12" width="36.5546875" style="12" customWidth="1"/>
    <col min="13" max="13" width="22.33203125" style="12" customWidth="1"/>
    <col min="14" max="14" width="37.109375" style="43" customWidth="1"/>
    <col min="15" max="15" width="9.109375" style="13" customWidth="1"/>
    <col min="16" max="16" width="6.6640625" style="42" customWidth="1"/>
    <col min="17" max="17" width="5.88671875" style="42" customWidth="1"/>
    <col min="18" max="18" width="38.33203125" style="43" customWidth="1"/>
    <col min="19" max="19" width="5.33203125" style="42" customWidth="1"/>
    <col min="20" max="20" width="33" style="13" customWidth="1"/>
    <col min="21" max="21" width="6.33203125" style="13" customWidth="1"/>
    <col min="22" max="22" width="39.44140625" style="13" customWidth="1"/>
    <col min="23" max="23" width="44.33203125" style="13" customWidth="1"/>
    <col min="24" max="16384" width="9.109375" style="13"/>
  </cols>
  <sheetData>
    <row r="1" spans="1:23" ht="43.2" x14ac:dyDescent="0.3">
      <c r="A1" s="28" t="s">
        <v>132</v>
      </c>
      <c r="B1" s="28" t="s">
        <v>133</v>
      </c>
      <c r="C1" s="28" t="s">
        <v>134</v>
      </c>
      <c r="D1" s="29"/>
      <c r="E1" s="30"/>
      <c r="F1" s="29"/>
      <c r="G1" s="29"/>
      <c r="H1" s="29"/>
      <c r="I1" s="29"/>
      <c r="J1" s="31"/>
      <c r="K1" s="28" t="s">
        <v>132</v>
      </c>
      <c r="L1" s="28" t="s">
        <v>135</v>
      </c>
      <c r="M1" s="28" t="s">
        <v>133</v>
      </c>
      <c r="N1" s="32" t="s">
        <v>136</v>
      </c>
      <c r="O1" s="33" t="s">
        <v>14</v>
      </c>
      <c r="P1" s="31" t="s">
        <v>137</v>
      </c>
      <c r="Q1" s="31" t="s">
        <v>137</v>
      </c>
      <c r="R1" s="34"/>
      <c r="S1" s="31">
        <v>1</v>
      </c>
      <c r="T1" s="35" t="s">
        <v>138</v>
      </c>
      <c r="U1" s="29"/>
      <c r="V1" s="28" t="s">
        <v>135</v>
      </c>
      <c r="W1" s="32" t="s">
        <v>136</v>
      </c>
    </row>
    <row r="2" spans="1:23" ht="144" x14ac:dyDescent="0.3">
      <c r="A2" s="19" t="s">
        <v>32</v>
      </c>
      <c r="B2" s="17" t="s">
        <v>139</v>
      </c>
      <c r="C2" s="19" t="s">
        <v>29</v>
      </c>
      <c r="D2" s="29" t="s">
        <v>29</v>
      </c>
      <c r="E2" s="31" t="str">
        <f>LEFT(D2, 10)</f>
        <v>47.1.a.01.</v>
      </c>
      <c r="F2" s="29" t="s">
        <v>140</v>
      </c>
      <c r="G2" s="36" t="s">
        <v>141</v>
      </c>
      <c r="H2" s="36" t="s">
        <v>142</v>
      </c>
      <c r="I2" s="29" t="s">
        <v>143</v>
      </c>
      <c r="J2" s="15" t="s">
        <v>144</v>
      </c>
      <c r="K2" s="19" t="s">
        <v>32</v>
      </c>
      <c r="L2" s="19" t="s">
        <v>145</v>
      </c>
      <c r="M2" s="17" t="s">
        <v>139</v>
      </c>
      <c r="N2" s="34" t="s">
        <v>146</v>
      </c>
      <c r="O2" s="33" t="s">
        <v>15</v>
      </c>
      <c r="P2" s="31" t="s">
        <v>137</v>
      </c>
      <c r="Q2" s="31" t="s">
        <v>137</v>
      </c>
      <c r="R2" s="34" t="s">
        <v>147</v>
      </c>
      <c r="S2" s="31">
        <v>2</v>
      </c>
      <c r="T2" s="37"/>
      <c r="U2" s="29"/>
      <c r="V2" s="19" t="s">
        <v>145</v>
      </c>
      <c r="W2" s="34" t="s">
        <v>146</v>
      </c>
    </row>
    <row r="3" spans="1:23" ht="86.4" x14ac:dyDescent="0.3">
      <c r="A3" s="19" t="s">
        <v>33</v>
      </c>
      <c r="B3" s="17" t="s">
        <v>148</v>
      </c>
      <c r="C3" s="19" t="s">
        <v>34</v>
      </c>
      <c r="D3" s="29" t="s">
        <v>29</v>
      </c>
      <c r="E3" s="31" t="str">
        <f t="shared" ref="E3:E37" si="0">LEFT(D3, 10)</f>
        <v>47.1.a.01.</v>
      </c>
      <c r="F3" s="29" t="s">
        <v>140</v>
      </c>
      <c r="G3" s="36" t="s">
        <v>149</v>
      </c>
      <c r="H3" s="36" t="s">
        <v>150</v>
      </c>
      <c r="I3" s="29" t="s">
        <v>151</v>
      </c>
      <c r="J3" s="15" t="s">
        <v>144</v>
      </c>
      <c r="K3" s="19" t="s">
        <v>33</v>
      </c>
      <c r="L3" s="19" t="s">
        <v>152</v>
      </c>
      <c r="M3" s="17" t="s">
        <v>148</v>
      </c>
      <c r="N3" s="34" t="s">
        <v>153</v>
      </c>
      <c r="O3" s="33" t="s">
        <v>16</v>
      </c>
      <c r="P3" s="31" t="s">
        <v>137</v>
      </c>
      <c r="Q3" s="31" t="s">
        <v>137</v>
      </c>
      <c r="R3" s="34" t="s">
        <v>153</v>
      </c>
      <c r="S3" s="31">
        <v>3</v>
      </c>
      <c r="T3" s="37"/>
      <c r="U3" s="29"/>
      <c r="V3" s="19" t="s">
        <v>152</v>
      </c>
      <c r="W3" s="34" t="s">
        <v>153</v>
      </c>
    </row>
    <row r="4" spans="1:23" ht="187.2" x14ac:dyDescent="0.3">
      <c r="A4" s="19" t="s">
        <v>36</v>
      </c>
      <c r="B4" s="17" t="s">
        <v>154</v>
      </c>
      <c r="C4" s="19" t="s">
        <v>37</v>
      </c>
      <c r="D4" s="29" t="s">
        <v>29</v>
      </c>
      <c r="E4" s="31" t="str">
        <f t="shared" si="0"/>
        <v>47.1.a.01.</v>
      </c>
      <c r="F4" s="29" t="s">
        <v>140</v>
      </c>
      <c r="G4" s="36" t="s">
        <v>155</v>
      </c>
      <c r="H4" s="36" t="s">
        <v>156</v>
      </c>
      <c r="I4" s="29" t="s">
        <v>157</v>
      </c>
      <c r="J4" s="15" t="s">
        <v>158</v>
      </c>
      <c r="K4" s="19" t="s">
        <v>36</v>
      </c>
      <c r="L4" s="19" t="s">
        <v>159</v>
      </c>
      <c r="M4" s="17" t="s">
        <v>154</v>
      </c>
      <c r="N4" s="34" t="s">
        <v>160</v>
      </c>
      <c r="O4" s="33" t="s">
        <v>17</v>
      </c>
      <c r="P4" s="33" t="s">
        <v>137</v>
      </c>
      <c r="Q4" s="33" t="s">
        <v>137</v>
      </c>
      <c r="R4" s="34" t="s">
        <v>160</v>
      </c>
      <c r="S4" s="31">
        <v>4</v>
      </c>
      <c r="T4" s="38" t="s">
        <v>161</v>
      </c>
      <c r="U4" s="29"/>
      <c r="V4" s="19" t="s">
        <v>159</v>
      </c>
      <c r="W4" s="34" t="s">
        <v>160</v>
      </c>
    </row>
    <row r="5" spans="1:23" ht="288" x14ac:dyDescent="0.3">
      <c r="A5" s="19" t="s">
        <v>40</v>
      </c>
      <c r="B5" s="17" t="s">
        <v>162</v>
      </c>
      <c r="C5" s="19" t="s">
        <v>43</v>
      </c>
      <c r="D5" s="29" t="s">
        <v>29</v>
      </c>
      <c r="E5" s="31" t="str">
        <f t="shared" si="0"/>
        <v>47.1.a.01.</v>
      </c>
      <c r="F5" s="29" t="s">
        <v>140</v>
      </c>
      <c r="G5" s="36" t="s">
        <v>163</v>
      </c>
      <c r="H5" s="36" t="s">
        <v>164</v>
      </c>
      <c r="I5" s="29" t="s">
        <v>165</v>
      </c>
      <c r="J5" s="15" t="s">
        <v>158</v>
      </c>
      <c r="K5" s="19" t="s">
        <v>36</v>
      </c>
      <c r="L5" s="19" t="s">
        <v>159</v>
      </c>
      <c r="M5" s="17" t="s">
        <v>148</v>
      </c>
      <c r="N5" s="34" t="s">
        <v>166</v>
      </c>
      <c r="O5" s="33" t="s">
        <v>137</v>
      </c>
      <c r="P5" s="33" t="s">
        <v>137</v>
      </c>
      <c r="Q5" s="33" t="s">
        <v>137</v>
      </c>
      <c r="R5" s="34" t="s">
        <v>166</v>
      </c>
      <c r="S5" s="31"/>
      <c r="T5" s="38" t="s">
        <v>161</v>
      </c>
      <c r="U5" s="29"/>
      <c r="V5" s="19" t="s">
        <v>167</v>
      </c>
      <c r="W5" s="34" t="s">
        <v>166</v>
      </c>
    </row>
    <row r="6" spans="1:23" ht="201.6" x14ac:dyDescent="0.3">
      <c r="A6" s="19" t="s">
        <v>42</v>
      </c>
      <c r="B6" s="17" t="s">
        <v>148</v>
      </c>
      <c r="C6" s="19" t="s">
        <v>48</v>
      </c>
      <c r="D6" s="29" t="s">
        <v>29</v>
      </c>
      <c r="E6" s="31" t="str">
        <f t="shared" si="0"/>
        <v>47.1.a.01.</v>
      </c>
      <c r="F6" s="29" t="s">
        <v>140</v>
      </c>
      <c r="G6" s="36" t="s">
        <v>168</v>
      </c>
      <c r="H6" s="36" t="s">
        <v>169</v>
      </c>
      <c r="I6" s="29" t="s">
        <v>170</v>
      </c>
      <c r="J6" s="15" t="s">
        <v>158</v>
      </c>
      <c r="K6" s="19" t="s">
        <v>36</v>
      </c>
      <c r="L6" s="19" t="s">
        <v>159</v>
      </c>
      <c r="M6" s="17" t="s">
        <v>171</v>
      </c>
      <c r="N6" s="34" t="s">
        <v>172</v>
      </c>
      <c r="O6" s="33" t="s">
        <v>137</v>
      </c>
      <c r="P6" s="33" t="s">
        <v>137</v>
      </c>
      <c r="Q6" s="33" t="s">
        <v>137</v>
      </c>
      <c r="R6" s="34" t="s">
        <v>173</v>
      </c>
      <c r="S6" s="31"/>
      <c r="T6" s="38" t="s">
        <v>161</v>
      </c>
      <c r="U6" s="29"/>
      <c r="V6" s="19" t="s">
        <v>174</v>
      </c>
      <c r="W6" s="34" t="s">
        <v>172</v>
      </c>
    </row>
    <row r="7" spans="1:23" ht="331.2" x14ac:dyDescent="0.3">
      <c r="A7" s="19" t="s">
        <v>51</v>
      </c>
      <c r="B7" s="17" t="s">
        <v>175</v>
      </c>
      <c r="C7" s="19" t="s">
        <v>54</v>
      </c>
      <c r="D7" s="29" t="s">
        <v>29</v>
      </c>
      <c r="E7" s="31" t="str">
        <f t="shared" si="0"/>
        <v>47.1.a.01.</v>
      </c>
      <c r="F7" s="29" t="s">
        <v>140</v>
      </c>
      <c r="G7" s="36" t="s">
        <v>176</v>
      </c>
      <c r="H7" s="36" t="s">
        <v>177</v>
      </c>
      <c r="I7" s="29" t="s">
        <v>178</v>
      </c>
      <c r="J7" s="15" t="s">
        <v>179</v>
      </c>
      <c r="K7" s="19" t="s">
        <v>40</v>
      </c>
      <c r="L7" s="19" t="s">
        <v>167</v>
      </c>
      <c r="M7" s="17" t="s">
        <v>148</v>
      </c>
      <c r="N7" s="34" t="s">
        <v>180</v>
      </c>
      <c r="O7" s="33" t="s">
        <v>137</v>
      </c>
      <c r="P7" s="33" t="s">
        <v>137</v>
      </c>
      <c r="Q7" s="33" t="s">
        <v>137</v>
      </c>
      <c r="R7" s="34" t="s">
        <v>180</v>
      </c>
      <c r="S7" s="31"/>
      <c r="T7" s="17" t="s">
        <v>181</v>
      </c>
      <c r="U7" s="29"/>
      <c r="V7" s="19" t="s">
        <v>182</v>
      </c>
      <c r="W7" s="34" t="s">
        <v>180</v>
      </c>
    </row>
    <row r="8" spans="1:23" ht="331.2" x14ac:dyDescent="0.3">
      <c r="A8" s="19" t="s">
        <v>71</v>
      </c>
      <c r="B8" s="17" t="s">
        <v>183</v>
      </c>
      <c r="C8" s="19" t="s">
        <v>184</v>
      </c>
      <c r="D8" s="29" t="s">
        <v>29</v>
      </c>
      <c r="E8" s="31" t="str">
        <f t="shared" si="0"/>
        <v>47.1.a.01.</v>
      </c>
      <c r="F8" s="29" t="s">
        <v>140</v>
      </c>
      <c r="G8" s="36" t="s">
        <v>185</v>
      </c>
      <c r="H8" s="36" t="s">
        <v>186</v>
      </c>
      <c r="I8" s="29" t="s">
        <v>187</v>
      </c>
      <c r="J8" s="15" t="s">
        <v>179</v>
      </c>
      <c r="K8" s="19" t="s">
        <v>40</v>
      </c>
      <c r="L8" s="19" t="s">
        <v>167</v>
      </c>
      <c r="M8" s="17" t="s">
        <v>175</v>
      </c>
      <c r="N8" s="34" t="s">
        <v>188</v>
      </c>
      <c r="O8" s="33" t="s">
        <v>137</v>
      </c>
      <c r="P8" s="33" t="s">
        <v>137</v>
      </c>
      <c r="Q8" s="33" t="s">
        <v>137</v>
      </c>
      <c r="R8" s="34" t="s">
        <v>188</v>
      </c>
      <c r="S8" s="31"/>
      <c r="T8" s="17" t="s">
        <v>181</v>
      </c>
      <c r="U8" s="29"/>
      <c r="V8" s="19" t="s">
        <v>189</v>
      </c>
      <c r="W8" s="34" t="s">
        <v>188</v>
      </c>
    </row>
    <row r="9" spans="1:23" ht="331.2" x14ac:dyDescent="0.3">
      <c r="A9" s="19" t="s">
        <v>53</v>
      </c>
      <c r="B9" s="17" t="s">
        <v>190</v>
      </c>
      <c r="C9" s="19" t="s">
        <v>191</v>
      </c>
      <c r="D9" s="29" t="s">
        <v>29</v>
      </c>
      <c r="E9" s="31" t="str">
        <f t="shared" si="0"/>
        <v>47.1.a.01.</v>
      </c>
      <c r="F9" s="29" t="s">
        <v>140</v>
      </c>
      <c r="G9" s="36" t="s">
        <v>192</v>
      </c>
      <c r="H9" s="36" t="s">
        <v>193</v>
      </c>
      <c r="I9" s="29" t="s">
        <v>194</v>
      </c>
      <c r="J9" s="15" t="s">
        <v>179</v>
      </c>
      <c r="K9" s="19" t="s">
        <v>40</v>
      </c>
      <c r="L9" s="19" t="s">
        <v>167</v>
      </c>
      <c r="M9" s="17" t="s">
        <v>195</v>
      </c>
      <c r="N9" s="34" t="s">
        <v>196</v>
      </c>
      <c r="O9" s="33" t="s">
        <v>137</v>
      </c>
      <c r="P9" s="33" t="s">
        <v>137</v>
      </c>
      <c r="Q9" s="33" t="s">
        <v>137</v>
      </c>
      <c r="R9" s="34" t="s">
        <v>196</v>
      </c>
      <c r="S9" s="31"/>
      <c r="T9" s="17" t="s">
        <v>181</v>
      </c>
      <c r="U9" s="29"/>
      <c r="V9" s="19" t="s">
        <v>197</v>
      </c>
      <c r="W9" s="34" t="s">
        <v>196</v>
      </c>
    </row>
    <row r="10" spans="1:23" ht="201.6" x14ac:dyDescent="0.3">
      <c r="A10" s="19" t="s">
        <v>60</v>
      </c>
      <c r="B10" s="17" t="s">
        <v>198</v>
      </c>
      <c r="C10" s="19" t="s">
        <v>199</v>
      </c>
      <c r="D10" s="29" t="s">
        <v>29</v>
      </c>
      <c r="E10" s="31" t="str">
        <f t="shared" si="0"/>
        <v>47.1.a.01.</v>
      </c>
      <c r="F10" s="29" t="s">
        <v>140</v>
      </c>
      <c r="G10" s="36" t="s">
        <v>200</v>
      </c>
      <c r="H10" s="36" t="s">
        <v>201</v>
      </c>
      <c r="I10" s="29" t="s">
        <v>202</v>
      </c>
      <c r="J10" s="15" t="s">
        <v>179</v>
      </c>
      <c r="K10" s="19" t="s">
        <v>42</v>
      </c>
      <c r="L10" s="19" t="s">
        <v>174</v>
      </c>
      <c r="M10" s="17" t="s">
        <v>190</v>
      </c>
      <c r="N10" s="34" t="s">
        <v>203</v>
      </c>
      <c r="O10" s="33" t="s">
        <v>137</v>
      </c>
      <c r="P10" s="33" t="s">
        <v>137</v>
      </c>
      <c r="Q10" s="33" t="s">
        <v>137</v>
      </c>
      <c r="R10" s="34" t="s">
        <v>204</v>
      </c>
      <c r="S10" s="31"/>
      <c r="T10" s="37"/>
      <c r="U10" s="29"/>
      <c r="V10" s="19" t="s">
        <v>205</v>
      </c>
      <c r="W10" s="34" t="s">
        <v>203</v>
      </c>
    </row>
    <row r="11" spans="1:23" ht="331.2" x14ac:dyDescent="0.3">
      <c r="A11" s="19" t="s">
        <v>72</v>
      </c>
      <c r="B11" s="17" t="s">
        <v>206</v>
      </c>
      <c r="C11" s="19" t="s">
        <v>207</v>
      </c>
      <c r="D11" s="29" t="s">
        <v>34</v>
      </c>
      <c r="E11" s="31" t="str">
        <f t="shared" si="0"/>
        <v>47.1.a.02.</v>
      </c>
      <c r="F11" s="29" t="s">
        <v>140</v>
      </c>
      <c r="G11" s="29" t="s">
        <v>208</v>
      </c>
      <c r="H11" s="29" t="s">
        <v>209</v>
      </c>
      <c r="I11" s="29" t="s">
        <v>210</v>
      </c>
      <c r="J11" s="15" t="s">
        <v>211</v>
      </c>
      <c r="K11" s="19" t="s">
        <v>40</v>
      </c>
      <c r="L11" s="19" t="s">
        <v>182</v>
      </c>
      <c r="M11" s="17" t="s">
        <v>148</v>
      </c>
      <c r="N11" s="34" t="s">
        <v>212</v>
      </c>
      <c r="O11" s="33" t="s">
        <v>137</v>
      </c>
      <c r="P11" s="33" t="s">
        <v>137</v>
      </c>
      <c r="Q11" s="33" t="s">
        <v>137</v>
      </c>
      <c r="R11" s="34" t="s">
        <v>212</v>
      </c>
      <c r="S11" s="31"/>
      <c r="T11" s="17" t="s">
        <v>181</v>
      </c>
      <c r="U11" s="29"/>
      <c r="V11" s="19" t="s">
        <v>213</v>
      </c>
      <c r="W11" s="34" t="s">
        <v>212</v>
      </c>
    </row>
    <row r="12" spans="1:23" ht="331.2" x14ac:dyDescent="0.3">
      <c r="A12" s="19" t="s">
        <v>76</v>
      </c>
      <c r="B12" s="17" t="s">
        <v>214</v>
      </c>
      <c r="C12" s="19" t="s">
        <v>68</v>
      </c>
      <c r="D12" s="29" t="s">
        <v>34</v>
      </c>
      <c r="E12" s="31" t="str">
        <f t="shared" si="0"/>
        <v>47.1.a.02.</v>
      </c>
      <c r="F12" s="29" t="s">
        <v>140</v>
      </c>
      <c r="G12" s="29" t="s">
        <v>215</v>
      </c>
      <c r="H12" s="29" t="s">
        <v>216</v>
      </c>
      <c r="I12" s="29" t="s">
        <v>217</v>
      </c>
      <c r="J12" s="15" t="s">
        <v>211</v>
      </c>
      <c r="K12" s="19" t="s">
        <v>40</v>
      </c>
      <c r="L12" s="19" t="s">
        <v>182</v>
      </c>
      <c r="M12" s="17" t="s">
        <v>175</v>
      </c>
      <c r="N12" s="34" t="s">
        <v>218</v>
      </c>
      <c r="O12" s="33" t="s">
        <v>137</v>
      </c>
      <c r="P12" s="33" t="s">
        <v>137</v>
      </c>
      <c r="Q12" s="33" t="s">
        <v>137</v>
      </c>
      <c r="R12" s="34" t="s">
        <v>218</v>
      </c>
      <c r="S12" s="31"/>
      <c r="T12" s="17" t="s">
        <v>181</v>
      </c>
      <c r="U12" s="29"/>
      <c r="V12" s="19" t="s">
        <v>219</v>
      </c>
      <c r="W12" s="34" t="s">
        <v>218</v>
      </c>
    </row>
    <row r="13" spans="1:23" ht="201.6" x14ac:dyDescent="0.3">
      <c r="A13" s="29"/>
      <c r="B13" s="17" t="s">
        <v>76</v>
      </c>
      <c r="C13" s="19" t="s">
        <v>220</v>
      </c>
      <c r="D13" s="29" t="s">
        <v>34</v>
      </c>
      <c r="E13" s="31" t="str">
        <f t="shared" si="0"/>
        <v>47.1.a.02.</v>
      </c>
      <c r="F13" s="29" t="s">
        <v>140</v>
      </c>
      <c r="G13" s="29" t="s">
        <v>221</v>
      </c>
      <c r="H13" s="29" t="s">
        <v>222</v>
      </c>
      <c r="I13" s="29" t="s">
        <v>223</v>
      </c>
      <c r="J13" s="15" t="s">
        <v>211</v>
      </c>
      <c r="K13" s="19" t="s">
        <v>42</v>
      </c>
      <c r="L13" s="19" t="s">
        <v>189</v>
      </c>
      <c r="M13" s="17" t="s">
        <v>190</v>
      </c>
      <c r="N13" s="34" t="s">
        <v>224</v>
      </c>
      <c r="O13" s="33" t="s">
        <v>137</v>
      </c>
      <c r="P13" s="33" t="s">
        <v>137</v>
      </c>
      <c r="Q13" s="33" t="s">
        <v>137</v>
      </c>
      <c r="R13" s="34" t="s">
        <v>225</v>
      </c>
      <c r="S13" s="31"/>
      <c r="T13" s="37"/>
      <c r="U13" s="29"/>
      <c r="V13" s="19" t="s">
        <v>226</v>
      </c>
      <c r="W13" s="34" t="s">
        <v>224</v>
      </c>
    </row>
    <row r="14" spans="1:23" ht="144" x14ac:dyDescent="0.3">
      <c r="A14" s="15" t="s">
        <v>137</v>
      </c>
      <c r="B14" s="31" t="s">
        <v>137</v>
      </c>
      <c r="C14" s="15" t="s">
        <v>137</v>
      </c>
      <c r="D14" s="29" t="s">
        <v>34</v>
      </c>
      <c r="E14" s="31" t="str">
        <f t="shared" si="0"/>
        <v>47.1.a.02.</v>
      </c>
      <c r="F14" s="29" t="s">
        <v>140</v>
      </c>
      <c r="G14" s="29" t="s">
        <v>227</v>
      </c>
      <c r="H14" s="29" t="s">
        <v>228</v>
      </c>
      <c r="I14" s="29" t="s">
        <v>229</v>
      </c>
      <c r="J14" s="15" t="s">
        <v>230</v>
      </c>
      <c r="K14" s="19" t="s">
        <v>51</v>
      </c>
      <c r="L14" s="19" t="s">
        <v>197</v>
      </c>
      <c r="M14" s="17" t="s">
        <v>154</v>
      </c>
      <c r="N14" s="34" t="s">
        <v>231</v>
      </c>
      <c r="O14" s="33" t="s">
        <v>137</v>
      </c>
      <c r="P14" s="33" t="s">
        <v>137</v>
      </c>
      <c r="Q14" s="33" t="s">
        <v>137</v>
      </c>
      <c r="R14" s="34" t="s">
        <v>231</v>
      </c>
      <c r="S14" s="31"/>
      <c r="T14" s="17" t="s">
        <v>232</v>
      </c>
      <c r="U14" s="29"/>
      <c r="V14" s="19" t="s">
        <v>233</v>
      </c>
      <c r="W14" s="34" t="s">
        <v>231</v>
      </c>
    </row>
    <row r="15" spans="1:23" ht="345.6" x14ac:dyDescent="0.3">
      <c r="A15" s="15" t="s">
        <v>137</v>
      </c>
      <c r="B15" s="31" t="s">
        <v>137</v>
      </c>
      <c r="C15" s="15" t="s">
        <v>137</v>
      </c>
      <c r="D15" s="29" t="s">
        <v>37</v>
      </c>
      <c r="E15" s="31" t="str">
        <f t="shared" si="0"/>
        <v>47.1.b.01.</v>
      </c>
      <c r="F15" s="29" t="s">
        <v>140</v>
      </c>
      <c r="G15" s="36" t="s">
        <v>234</v>
      </c>
      <c r="H15" s="36" t="s">
        <v>235</v>
      </c>
      <c r="I15" s="29" t="s">
        <v>236</v>
      </c>
      <c r="J15" s="15" t="s">
        <v>230</v>
      </c>
      <c r="K15" s="19" t="s">
        <v>71</v>
      </c>
      <c r="L15" s="19" t="s">
        <v>205</v>
      </c>
      <c r="M15" s="17" t="s">
        <v>148</v>
      </c>
      <c r="N15" s="34" t="s">
        <v>237</v>
      </c>
      <c r="O15" s="33" t="s">
        <v>137</v>
      </c>
      <c r="P15" s="33" t="s">
        <v>137</v>
      </c>
      <c r="Q15" s="33" t="s">
        <v>137</v>
      </c>
      <c r="R15" s="34" t="s">
        <v>237</v>
      </c>
      <c r="S15" s="31"/>
      <c r="T15" s="17" t="s">
        <v>238</v>
      </c>
      <c r="U15" s="29"/>
      <c r="V15" s="19" t="s">
        <v>239</v>
      </c>
      <c r="W15" s="34" t="s">
        <v>237</v>
      </c>
    </row>
    <row r="16" spans="1:23" ht="187.2" x14ac:dyDescent="0.3">
      <c r="A16" s="15" t="s">
        <v>137</v>
      </c>
      <c r="B16" s="31" t="s">
        <v>137</v>
      </c>
      <c r="C16" s="15" t="s">
        <v>137</v>
      </c>
      <c r="D16" s="29" t="s">
        <v>37</v>
      </c>
      <c r="E16" s="31" t="str">
        <f t="shared" si="0"/>
        <v>47.1.b.01.</v>
      </c>
      <c r="F16" s="29" t="s">
        <v>140</v>
      </c>
      <c r="G16" s="36" t="s">
        <v>240</v>
      </c>
      <c r="H16" s="36" t="s">
        <v>241</v>
      </c>
      <c r="I16" s="29" t="s">
        <v>242</v>
      </c>
      <c r="J16" s="15" t="s">
        <v>230</v>
      </c>
      <c r="K16" s="19" t="s">
        <v>53</v>
      </c>
      <c r="L16" s="19" t="s">
        <v>213</v>
      </c>
      <c r="M16" s="17" t="s">
        <v>198</v>
      </c>
      <c r="N16" s="34" t="s">
        <v>243</v>
      </c>
      <c r="O16" s="33" t="s">
        <v>137</v>
      </c>
      <c r="P16" s="33" t="s">
        <v>137</v>
      </c>
      <c r="Q16" s="33" t="s">
        <v>137</v>
      </c>
      <c r="R16" s="34" t="s">
        <v>244</v>
      </c>
      <c r="S16" s="31"/>
      <c r="T16" s="37"/>
      <c r="U16" s="29"/>
      <c r="V16" s="19" t="s">
        <v>245</v>
      </c>
      <c r="W16" s="34" t="s">
        <v>243</v>
      </c>
    </row>
    <row r="17" spans="1:23" ht="86.4" x14ac:dyDescent="0.3">
      <c r="A17" s="15" t="s">
        <v>137</v>
      </c>
      <c r="B17" s="31" t="s">
        <v>137</v>
      </c>
      <c r="C17" s="15" t="s">
        <v>137</v>
      </c>
      <c r="D17" s="29" t="s">
        <v>37</v>
      </c>
      <c r="E17" s="31" t="str">
        <f t="shared" si="0"/>
        <v>47.1.b.01.</v>
      </c>
      <c r="F17" s="29" t="s">
        <v>140</v>
      </c>
      <c r="G17" s="36" t="s">
        <v>246</v>
      </c>
      <c r="H17" s="36" t="s">
        <v>247</v>
      </c>
      <c r="I17" s="29" t="s">
        <v>248</v>
      </c>
      <c r="J17" s="15" t="s">
        <v>249</v>
      </c>
      <c r="K17" s="19" t="s">
        <v>33</v>
      </c>
      <c r="L17" s="19" t="s">
        <v>219</v>
      </c>
      <c r="M17" s="17" t="s">
        <v>148</v>
      </c>
      <c r="N17" s="34" t="s">
        <v>250</v>
      </c>
      <c r="O17" s="33" t="s">
        <v>137</v>
      </c>
      <c r="P17" s="33" t="s">
        <v>137</v>
      </c>
      <c r="Q17" s="33" t="s">
        <v>137</v>
      </c>
      <c r="R17" s="34" t="s">
        <v>250</v>
      </c>
      <c r="S17" s="31"/>
      <c r="T17" s="37"/>
      <c r="U17" s="29"/>
      <c r="V17" s="19" t="s">
        <v>251</v>
      </c>
      <c r="W17" s="34" t="s">
        <v>250</v>
      </c>
    </row>
    <row r="18" spans="1:23" ht="218.4" x14ac:dyDescent="0.3">
      <c r="A18" s="15" t="s">
        <v>137</v>
      </c>
      <c r="B18" s="31" t="s">
        <v>137</v>
      </c>
      <c r="C18" s="15" t="s">
        <v>137</v>
      </c>
      <c r="D18" s="29" t="s">
        <v>37</v>
      </c>
      <c r="E18" s="31" t="str">
        <f t="shared" si="0"/>
        <v>47.1.b.01.</v>
      </c>
      <c r="F18" s="29" t="s">
        <v>140</v>
      </c>
      <c r="G18" s="36" t="s">
        <v>252</v>
      </c>
      <c r="H18" s="36" t="s">
        <v>253</v>
      </c>
      <c r="I18" s="29" t="s">
        <v>254</v>
      </c>
      <c r="J18" s="15" t="s">
        <v>249</v>
      </c>
      <c r="K18" s="19" t="s">
        <v>51</v>
      </c>
      <c r="L18" s="19" t="s">
        <v>226</v>
      </c>
      <c r="M18" s="17" t="s">
        <v>154</v>
      </c>
      <c r="N18" s="34" t="s">
        <v>255</v>
      </c>
      <c r="O18" s="33" t="s">
        <v>137</v>
      </c>
      <c r="P18" s="33" t="s">
        <v>137</v>
      </c>
      <c r="Q18" s="33" t="s">
        <v>137</v>
      </c>
      <c r="R18" s="34" t="s">
        <v>255</v>
      </c>
      <c r="S18" s="31"/>
      <c r="T18" s="37"/>
      <c r="U18" s="29"/>
      <c r="V18" s="19" t="s">
        <v>256</v>
      </c>
      <c r="W18" s="34" t="s">
        <v>255</v>
      </c>
    </row>
    <row r="19" spans="1:23" ht="244.8" x14ac:dyDescent="0.3">
      <c r="A19" s="15" t="s">
        <v>137</v>
      </c>
      <c r="B19" s="31" t="s">
        <v>137</v>
      </c>
      <c r="C19" s="15" t="s">
        <v>137</v>
      </c>
      <c r="D19" s="29" t="s">
        <v>37</v>
      </c>
      <c r="E19" s="31" t="str">
        <f t="shared" si="0"/>
        <v>47.1.b.01.</v>
      </c>
      <c r="F19" s="29" t="s">
        <v>140</v>
      </c>
      <c r="G19" s="36" t="s">
        <v>257</v>
      </c>
      <c r="H19" s="36" t="s">
        <v>258</v>
      </c>
      <c r="I19" s="29" t="s">
        <v>259</v>
      </c>
      <c r="J19" s="15" t="s">
        <v>260</v>
      </c>
      <c r="K19" s="19" t="s">
        <v>60</v>
      </c>
      <c r="L19" s="19" t="s">
        <v>233</v>
      </c>
      <c r="M19" s="17" t="s">
        <v>206</v>
      </c>
      <c r="N19" s="34" t="s">
        <v>261</v>
      </c>
      <c r="O19" s="33" t="s">
        <v>137</v>
      </c>
      <c r="P19" s="33" t="s">
        <v>137</v>
      </c>
      <c r="Q19" s="33" t="s">
        <v>137</v>
      </c>
      <c r="R19" s="34" t="s">
        <v>262</v>
      </c>
      <c r="S19" s="31"/>
      <c r="T19" s="37"/>
      <c r="U19" s="29"/>
      <c r="V19" s="19" t="s">
        <v>263</v>
      </c>
      <c r="W19" s="34" t="s">
        <v>261</v>
      </c>
    </row>
    <row r="20" spans="1:23" ht="244.8" x14ac:dyDescent="0.3">
      <c r="A20" s="15" t="s">
        <v>137</v>
      </c>
      <c r="B20" s="31" t="s">
        <v>137</v>
      </c>
      <c r="C20" s="15" t="s">
        <v>137</v>
      </c>
      <c r="D20" s="29" t="s">
        <v>37</v>
      </c>
      <c r="E20" s="31" t="str">
        <f t="shared" si="0"/>
        <v>47.1.b.01.</v>
      </c>
      <c r="F20" s="29" t="s">
        <v>140</v>
      </c>
      <c r="G20" s="36" t="s">
        <v>264</v>
      </c>
      <c r="H20" s="36" t="s">
        <v>265</v>
      </c>
      <c r="I20" s="29" t="s">
        <v>266</v>
      </c>
      <c r="J20" s="15" t="s">
        <v>267</v>
      </c>
      <c r="K20" s="19" t="s">
        <v>60</v>
      </c>
      <c r="L20" s="19" t="s">
        <v>239</v>
      </c>
      <c r="M20" s="17" t="s">
        <v>206</v>
      </c>
      <c r="N20" s="34" t="s">
        <v>268</v>
      </c>
      <c r="O20" s="33" t="s">
        <v>137</v>
      </c>
      <c r="P20" s="33" t="s">
        <v>137</v>
      </c>
      <c r="Q20" s="33" t="s">
        <v>137</v>
      </c>
      <c r="R20" s="34" t="s">
        <v>269</v>
      </c>
      <c r="S20" s="31"/>
      <c r="T20" s="37"/>
      <c r="U20" s="29"/>
      <c r="V20" s="19" t="s">
        <v>270</v>
      </c>
      <c r="W20" s="34" t="s">
        <v>268</v>
      </c>
    </row>
    <row r="21" spans="1:23" ht="244.8" x14ac:dyDescent="0.3">
      <c r="A21" s="15" t="s">
        <v>137</v>
      </c>
      <c r="B21" s="31" t="s">
        <v>137</v>
      </c>
      <c r="C21" s="15" t="s">
        <v>137</v>
      </c>
      <c r="D21" s="29" t="s">
        <v>43</v>
      </c>
      <c r="E21" s="31" t="str">
        <f t="shared" si="0"/>
        <v>47.1.c.01.</v>
      </c>
      <c r="F21" s="29" t="s">
        <v>140</v>
      </c>
      <c r="G21" s="29" t="s">
        <v>271</v>
      </c>
      <c r="H21" s="29" t="s">
        <v>272</v>
      </c>
      <c r="I21" s="29" t="s">
        <v>273</v>
      </c>
      <c r="J21" s="15" t="s">
        <v>274</v>
      </c>
      <c r="K21" s="19" t="s">
        <v>60</v>
      </c>
      <c r="L21" s="19" t="s">
        <v>245</v>
      </c>
      <c r="M21" s="17" t="s">
        <v>206</v>
      </c>
      <c r="N21" s="34" t="s">
        <v>268</v>
      </c>
      <c r="O21" s="33" t="s">
        <v>137</v>
      </c>
      <c r="P21" s="33" t="s">
        <v>137</v>
      </c>
      <c r="Q21" s="33" t="s">
        <v>137</v>
      </c>
      <c r="R21" s="34" t="s">
        <v>275</v>
      </c>
      <c r="S21" s="31"/>
      <c r="T21" s="37"/>
      <c r="U21" s="29"/>
      <c r="V21" s="29"/>
      <c r="W21" s="34" t="s">
        <v>276</v>
      </c>
    </row>
    <row r="22" spans="1:23" ht="244.8" x14ac:dyDescent="0.3">
      <c r="A22" s="15" t="s">
        <v>137</v>
      </c>
      <c r="B22" s="31" t="s">
        <v>137</v>
      </c>
      <c r="C22" s="15" t="s">
        <v>137</v>
      </c>
      <c r="D22" s="29" t="s">
        <v>43</v>
      </c>
      <c r="E22" s="31" t="str">
        <f t="shared" si="0"/>
        <v>47.1.c.01.</v>
      </c>
      <c r="F22" s="29" t="s">
        <v>140</v>
      </c>
      <c r="G22" s="29" t="s">
        <v>277</v>
      </c>
      <c r="H22" s="29" t="s">
        <v>278</v>
      </c>
      <c r="I22" s="29" t="s">
        <v>279</v>
      </c>
      <c r="J22" s="15" t="s">
        <v>280</v>
      </c>
      <c r="K22" s="19" t="s">
        <v>60</v>
      </c>
      <c r="L22" s="19" t="s">
        <v>251</v>
      </c>
      <c r="M22" s="17" t="s">
        <v>281</v>
      </c>
      <c r="N22" s="34" t="s">
        <v>268</v>
      </c>
      <c r="O22" s="33" t="s">
        <v>137</v>
      </c>
      <c r="P22" s="33" t="s">
        <v>137</v>
      </c>
      <c r="Q22" s="33" t="s">
        <v>137</v>
      </c>
      <c r="R22" s="34" t="s">
        <v>282</v>
      </c>
      <c r="S22" s="31"/>
      <c r="T22" s="37"/>
      <c r="U22" s="29"/>
      <c r="V22" s="29"/>
      <c r="W22" s="34" t="s">
        <v>283</v>
      </c>
    </row>
    <row r="23" spans="1:23" ht="409.6" x14ac:dyDescent="0.3">
      <c r="A23" s="15" t="s">
        <v>137</v>
      </c>
      <c r="B23" s="31" t="s">
        <v>137</v>
      </c>
      <c r="C23" s="15" t="s">
        <v>137</v>
      </c>
      <c r="D23" s="29" t="s">
        <v>43</v>
      </c>
      <c r="E23" s="31" t="str">
        <f t="shared" si="0"/>
        <v>47.1.c.01.</v>
      </c>
      <c r="F23" s="29" t="s">
        <v>140</v>
      </c>
      <c r="G23" s="29" t="s">
        <v>234</v>
      </c>
      <c r="H23" s="29" t="s">
        <v>235</v>
      </c>
      <c r="I23" s="29" t="s">
        <v>284</v>
      </c>
      <c r="J23" s="15" t="s">
        <v>285</v>
      </c>
      <c r="K23" s="19" t="s">
        <v>71</v>
      </c>
      <c r="L23" s="19" t="s">
        <v>256</v>
      </c>
      <c r="M23" s="17" t="s">
        <v>214</v>
      </c>
      <c r="N23" s="34" t="s">
        <v>276</v>
      </c>
      <c r="O23" s="33" t="s">
        <v>137</v>
      </c>
      <c r="P23" s="33" t="s">
        <v>137</v>
      </c>
      <c r="Q23" s="33" t="s">
        <v>137</v>
      </c>
      <c r="R23" s="34" t="s">
        <v>276</v>
      </c>
      <c r="S23" s="31"/>
      <c r="T23" s="17" t="s">
        <v>286</v>
      </c>
      <c r="U23" s="29"/>
      <c r="V23" s="29"/>
      <c r="W23" s="34" t="s">
        <v>287</v>
      </c>
    </row>
    <row r="24" spans="1:23" ht="72" x14ac:dyDescent="0.3">
      <c r="A24" s="15" t="s">
        <v>137</v>
      </c>
      <c r="B24" s="31" t="s">
        <v>137</v>
      </c>
      <c r="C24" s="15" t="s">
        <v>137</v>
      </c>
      <c r="D24" s="29" t="s">
        <v>43</v>
      </c>
      <c r="E24" s="31" t="str">
        <f t="shared" si="0"/>
        <v>47.1.c.01.</v>
      </c>
      <c r="F24" s="29" t="s">
        <v>140</v>
      </c>
      <c r="G24" s="29" t="s">
        <v>288</v>
      </c>
      <c r="H24" s="29" t="s">
        <v>289</v>
      </c>
      <c r="I24" s="29" t="s">
        <v>290</v>
      </c>
      <c r="J24" s="15" t="s">
        <v>285</v>
      </c>
      <c r="K24" s="19" t="s">
        <v>72</v>
      </c>
      <c r="L24" s="19" t="s">
        <v>263</v>
      </c>
      <c r="M24" s="17" t="s">
        <v>148</v>
      </c>
      <c r="N24" s="34" t="s">
        <v>283</v>
      </c>
      <c r="O24" s="33" t="s">
        <v>137</v>
      </c>
      <c r="P24" s="33" t="s">
        <v>137</v>
      </c>
      <c r="Q24" s="33" t="s">
        <v>137</v>
      </c>
      <c r="R24" s="34" t="s">
        <v>283</v>
      </c>
      <c r="S24" s="31"/>
      <c r="T24" s="37"/>
      <c r="U24" s="29"/>
      <c r="V24" s="29"/>
      <c r="W24" s="29"/>
    </row>
    <row r="25" spans="1:23" ht="100.8" x14ac:dyDescent="0.3">
      <c r="A25" s="15" t="s">
        <v>137</v>
      </c>
      <c r="B25" s="31" t="s">
        <v>137</v>
      </c>
      <c r="C25" s="15" t="s">
        <v>137</v>
      </c>
      <c r="D25" s="29" t="s">
        <v>48</v>
      </c>
      <c r="E25" s="31" t="str">
        <f t="shared" si="0"/>
        <v>47.1.f.01.</v>
      </c>
      <c r="F25" s="29" t="s">
        <v>140</v>
      </c>
      <c r="G25" s="29" t="s">
        <v>291</v>
      </c>
      <c r="H25" s="29" t="s">
        <v>292</v>
      </c>
      <c r="I25" s="29" t="s">
        <v>293</v>
      </c>
      <c r="J25" s="15" t="s">
        <v>294</v>
      </c>
      <c r="K25" s="19" t="s">
        <v>76</v>
      </c>
      <c r="L25" s="19" t="s">
        <v>270</v>
      </c>
      <c r="M25" s="17" t="str">
        <f>_xlfn.CONCAT(K25,"/ ",L25)</f>
        <v>Svi ciljevi vezani uz operativni program koji provodi PO/ Administrativni troškovi/ Svi ciljevi vezani uz operativni program koji provodi PO</v>
      </c>
      <c r="N25" s="34" t="s">
        <v>287</v>
      </c>
      <c r="O25" s="33" t="s">
        <v>137</v>
      </c>
      <c r="P25" s="33" t="s">
        <v>137</v>
      </c>
      <c r="Q25" s="33" t="s">
        <v>137</v>
      </c>
      <c r="R25" s="34" t="s">
        <v>287</v>
      </c>
      <c r="S25" s="31"/>
      <c r="T25" s="39" t="s">
        <v>77</v>
      </c>
      <c r="U25" s="29"/>
      <c r="V25" s="29"/>
      <c r="W25" s="29"/>
    </row>
    <row r="26" spans="1:23" x14ac:dyDescent="0.3">
      <c r="A26" s="15" t="s">
        <v>137</v>
      </c>
      <c r="B26" s="31" t="s">
        <v>137</v>
      </c>
      <c r="C26" s="15" t="s">
        <v>137</v>
      </c>
      <c r="D26" s="29" t="s">
        <v>48</v>
      </c>
      <c r="E26" s="31" t="str">
        <f t="shared" si="0"/>
        <v>47.1.f.01.</v>
      </c>
      <c r="F26" s="29" t="s">
        <v>140</v>
      </c>
      <c r="G26" s="29" t="s">
        <v>295</v>
      </c>
      <c r="H26" s="29" t="s">
        <v>296</v>
      </c>
      <c r="I26" s="29" t="s">
        <v>297</v>
      </c>
      <c r="J26" s="15" t="s">
        <v>137</v>
      </c>
      <c r="K26" s="19" t="s">
        <v>137</v>
      </c>
      <c r="L26" s="19" t="s">
        <v>137</v>
      </c>
      <c r="M26" s="19" t="s">
        <v>137</v>
      </c>
      <c r="N26" s="19" t="s">
        <v>137</v>
      </c>
      <c r="O26" s="19" t="s">
        <v>137</v>
      </c>
      <c r="P26" s="15" t="s">
        <v>137</v>
      </c>
      <c r="Q26" s="15" t="s">
        <v>137</v>
      </c>
      <c r="R26" s="19" t="s">
        <v>137</v>
      </c>
      <c r="S26" s="31"/>
      <c r="T26" s="37"/>
      <c r="U26" s="29"/>
      <c r="V26" s="29"/>
      <c r="W26" s="29"/>
    </row>
    <row r="27" spans="1:23" x14ac:dyDescent="0.3">
      <c r="A27" s="15" t="s">
        <v>137</v>
      </c>
      <c r="B27" s="31" t="s">
        <v>137</v>
      </c>
      <c r="C27" s="15" t="s">
        <v>137</v>
      </c>
      <c r="D27" s="29" t="s">
        <v>48</v>
      </c>
      <c r="E27" s="31" t="str">
        <f t="shared" si="0"/>
        <v>47.1.f.01.</v>
      </c>
      <c r="F27" s="29" t="s">
        <v>140</v>
      </c>
      <c r="G27" s="29" t="s">
        <v>298</v>
      </c>
      <c r="H27" s="29" t="s">
        <v>299</v>
      </c>
      <c r="I27" s="29" t="s">
        <v>300</v>
      </c>
      <c r="J27" s="15" t="s">
        <v>137</v>
      </c>
      <c r="K27" s="19" t="s">
        <v>137</v>
      </c>
      <c r="L27" s="19" t="s">
        <v>137</v>
      </c>
      <c r="M27" s="19" t="s">
        <v>137</v>
      </c>
      <c r="N27" s="19" t="s">
        <v>137</v>
      </c>
      <c r="O27" s="19" t="s">
        <v>137</v>
      </c>
      <c r="P27" s="15" t="s">
        <v>137</v>
      </c>
      <c r="Q27" s="15" t="s">
        <v>137</v>
      </c>
      <c r="R27" s="19" t="s">
        <v>137</v>
      </c>
      <c r="S27" s="31"/>
      <c r="T27" s="37"/>
      <c r="U27" s="29"/>
      <c r="V27" s="29"/>
      <c r="W27" s="29"/>
    </row>
    <row r="28" spans="1:23" x14ac:dyDescent="0.3">
      <c r="A28" s="15" t="s">
        <v>137</v>
      </c>
      <c r="B28" s="31" t="s">
        <v>137</v>
      </c>
      <c r="C28" s="15" t="s">
        <v>137</v>
      </c>
      <c r="D28" s="29" t="s">
        <v>48</v>
      </c>
      <c r="E28" s="31" t="str">
        <f t="shared" si="0"/>
        <v>47.1.f.01.</v>
      </c>
      <c r="F28" s="29" t="s">
        <v>140</v>
      </c>
      <c r="G28" s="29" t="s">
        <v>301</v>
      </c>
      <c r="H28" s="29" t="s">
        <v>302</v>
      </c>
      <c r="I28" s="29" t="s">
        <v>303</v>
      </c>
      <c r="J28" s="15" t="s">
        <v>137</v>
      </c>
      <c r="K28" s="19" t="s">
        <v>137</v>
      </c>
      <c r="L28" s="19" t="s">
        <v>137</v>
      </c>
      <c r="M28" s="19" t="s">
        <v>137</v>
      </c>
      <c r="N28" s="19" t="s">
        <v>137</v>
      </c>
      <c r="O28" s="19" t="s">
        <v>137</v>
      </c>
      <c r="P28" s="15" t="s">
        <v>137</v>
      </c>
      <c r="Q28" s="15" t="s">
        <v>137</v>
      </c>
      <c r="R28" s="19" t="s">
        <v>137</v>
      </c>
      <c r="S28" s="31"/>
      <c r="T28" s="37"/>
      <c r="U28" s="29"/>
      <c r="V28" s="29"/>
      <c r="W28" s="29"/>
    </row>
    <row r="29" spans="1:23" x14ac:dyDescent="0.3">
      <c r="A29" s="15" t="s">
        <v>137</v>
      </c>
      <c r="B29" s="31" t="s">
        <v>137</v>
      </c>
      <c r="C29" s="15" t="s">
        <v>137</v>
      </c>
      <c r="D29" s="29" t="s">
        <v>48</v>
      </c>
      <c r="E29" s="31" t="str">
        <f t="shared" si="0"/>
        <v>47.1.f.01.</v>
      </c>
      <c r="F29" s="29" t="s">
        <v>140</v>
      </c>
      <c r="G29" s="29" t="s">
        <v>304</v>
      </c>
      <c r="H29" s="29" t="s">
        <v>305</v>
      </c>
      <c r="I29" s="29" t="s">
        <v>306</v>
      </c>
      <c r="J29" s="15" t="s">
        <v>137</v>
      </c>
      <c r="K29" s="19" t="s">
        <v>137</v>
      </c>
      <c r="L29" s="19" t="s">
        <v>137</v>
      </c>
      <c r="M29" s="19" t="s">
        <v>137</v>
      </c>
      <c r="N29" s="19" t="s">
        <v>137</v>
      </c>
      <c r="O29" s="19" t="s">
        <v>137</v>
      </c>
      <c r="P29" s="15" t="s">
        <v>137</v>
      </c>
      <c r="Q29" s="15" t="s">
        <v>137</v>
      </c>
      <c r="R29" s="19" t="s">
        <v>137</v>
      </c>
      <c r="S29" s="31"/>
      <c r="T29" s="37"/>
      <c r="U29" s="29"/>
      <c r="V29" s="29"/>
      <c r="W29" s="29"/>
    </row>
    <row r="30" spans="1:23" x14ac:dyDescent="0.3">
      <c r="A30" s="15" t="s">
        <v>137</v>
      </c>
      <c r="B30" s="31" t="s">
        <v>137</v>
      </c>
      <c r="C30" s="15" t="s">
        <v>137</v>
      </c>
      <c r="D30" s="29" t="s">
        <v>48</v>
      </c>
      <c r="E30" s="31" t="str">
        <f t="shared" si="0"/>
        <v>47.1.f.01.</v>
      </c>
      <c r="F30" s="29" t="s">
        <v>140</v>
      </c>
      <c r="G30" s="29" t="s">
        <v>307</v>
      </c>
      <c r="H30" s="29" t="s">
        <v>308</v>
      </c>
      <c r="I30" s="29" t="s">
        <v>309</v>
      </c>
      <c r="J30" s="15" t="s">
        <v>137</v>
      </c>
      <c r="K30" s="19" t="s">
        <v>137</v>
      </c>
      <c r="L30" s="19" t="s">
        <v>137</v>
      </c>
      <c r="M30" s="19" t="s">
        <v>137</v>
      </c>
      <c r="N30" s="19" t="s">
        <v>137</v>
      </c>
      <c r="O30" s="19" t="s">
        <v>137</v>
      </c>
      <c r="P30" s="15" t="s">
        <v>137</v>
      </c>
      <c r="Q30" s="15" t="s">
        <v>137</v>
      </c>
      <c r="R30" s="19" t="s">
        <v>137</v>
      </c>
      <c r="S30" s="31"/>
      <c r="T30" s="37"/>
      <c r="U30" s="29"/>
      <c r="V30" s="29"/>
      <c r="W30" s="29"/>
    </row>
    <row r="31" spans="1:23" ht="28.8" x14ac:dyDescent="0.3">
      <c r="A31" s="15" t="s">
        <v>137</v>
      </c>
      <c r="B31" s="31" t="s">
        <v>137</v>
      </c>
      <c r="C31" s="15" t="s">
        <v>137</v>
      </c>
      <c r="D31" s="19" t="s">
        <v>54</v>
      </c>
      <c r="E31" s="31" t="str">
        <f t="shared" si="0"/>
        <v>47.1.g.01.</v>
      </c>
      <c r="F31" s="29" t="s">
        <v>140</v>
      </c>
      <c r="G31" s="40" t="s">
        <v>310</v>
      </c>
      <c r="H31" s="40" t="s">
        <v>311</v>
      </c>
      <c r="I31" s="29" t="s">
        <v>312</v>
      </c>
      <c r="J31" s="15" t="s">
        <v>137</v>
      </c>
      <c r="K31" s="19" t="s">
        <v>137</v>
      </c>
      <c r="L31" s="19" t="s">
        <v>137</v>
      </c>
      <c r="M31" s="19" t="s">
        <v>137</v>
      </c>
      <c r="N31" s="19" t="s">
        <v>137</v>
      </c>
      <c r="O31" s="19" t="s">
        <v>137</v>
      </c>
      <c r="P31" s="15" t="s">
        <v>137</v>
      </c>
      <c r="Q31" s="15" t="s">
        <v>137</v>
      </c>
      <c r="R31" s="19" t="s">
        <v>137</v>
      </c>
      <c r="S31" s="31"/>
      <c r="T31" s="37"/>
      <c r="U31" s="29"/>
      <c r="V31" s="29"/>
      <c r="W31" s="29"/>
    </row>
    <row r="32" spans="1:23" x14ac:dyDescent="0.3">
      <c r="A32" s="15" t="s">
        <v>137</v>
      </c>
      <c r="B32" s="31" t="s">
        <v>137</v>
      </c>
      <c r="C32" s="15" t="s">
        <v>137</v>
      </c>
      <c r="D32" s="29" t="s">
        <v>68</v>
      </c>
      <c r="E32" s="31" t="str">
        <f t="shared" si="0"/>
        <v>47.1.i.01.</v>
      </c>
      <c r="F32" s="29" t="s">
        <v>140</v>
      </c>
      <c r="G32" s="29" t="s">
        <v>313</v>
      </c>
      <c r="H32" s="29" t="s">
        <v>314</v>
      </c>
      <c r="I32" s="29" t="s">
        <v>315</v>
      </c>
      <c r="J32" s="15" t="s">
        <v>137</v>
      </c>
      <c r="K32" s="19" t="s">
        <v>137</v>
      </c>
      <c r="L32" s="19" t="s">
        <v>137</v>
      </c>
      <c r="M32" s="19" t="s">
        <v>137</v>
      </c>
      <c r="N32" s="19" t="s">
        <v>137</v>
      </c>
      <c r="O32" s="19" t="s">
        <v>137</v>
      </c>
      <c r="P32" s="15" t="s">
        <v>137</v>
      </c>
      <c r="Q32" s="15" t="s">
        <v>137</v>
      </c>
      <c r="R32" s="19" t="s">
        <v>137</v>
      </c>
      <c r="S32" s="31"/>
      <c r="T32" s="37"/>
      <c r="U32" s="29"/>
      <c r="V32" s="29"/>
      <c r="W32" s="29"/>
    </row>
    <row r="33" spans="1:23" x14ac:dyDescent="0.3">
      <c r="A33" s="15" t="s">
        <v>137</v>
      </c>
      <c r="B33" s="31" t="s">
        <v>137</v>
      </c>
      <c r="C33" s="15" t="s">
        <v>137</v>
      </c>
      <c r="D33" s="29" t="s">
        <v>184</v>
      </c>
      <c r="E33" s="31" t="str">
        <f t="shared" si="0"/>
        <v>47.2.a.01.</v>
      </c>
      <c r="F33" s="29" t="s">
        <v>140</v>
      </c>
      <c r="G33" s="29" t="s">
        <v>316</v>
      </c>
      <c r="H33" s="29" t="s">
        <v>317</v>
      </c>
      <c r="I33" s="29" t="s">
        <v>318</v>
      </c>
      <c r="J33" s="15" t="s">
        <v>137</v>
      </c>
      <c r="K33" s="19" t="s">
        <v>137</v>
      </c>
      <c r="L33" s="19" t="s">
        <v>137</v>
      </c>
      <c r="M33" s="19" t="s">
        <v>137</v>
      </c>
      <c r="N33" s="19" t="s">
        <v>137</v>
      </c>
      <c r="O33" s="19" t="s">
        <v>137</v>
      </c>
      <c r="P33" s="15" t="s">
        <v>137</v>
      </c>
      <c r="Q33" s="15" t="s">
        <v>137</v>
      </c>
      <c r="R33" s="19" t="s">
        <v>137</v>
      </c>
      <c r="S33" s="31"/>
      <c r="T33" s="37"/>
      <c r="U33" s="29"/>
      <c r="V33" s="29"/>
      <c r="W33" s="29"/>
    </row>
    <row r="34" spans="1:23" x14ac:dyDescent="0.3">
      <c r="A34" s="15" t="s">
        <v>137</v>
      </c>
      <c r="B34" s="31" t="s">
        <v>137</v>
      </c>
      <c r="C34" s="15" t="s">
        <v>137</v>
      </c>
      <c r="D34" s="29" t="s">
        <v>191</v>
      </c>
      <c r="E34" s="31" t="str">
        <f t="shared" si="0"/>
        <v>47.2.d.01.</v>
      </c>
      <c r="F34" s="29" t="s">
        <v>140</v>
      </c>
      <c r="G34" s="29" t="s">
        <v>319</v>
      </c>
      <c r="H34" s="29" t="s">
        <v>320</v>
      </c>
      <c r="I34" s="29" t="s">
        <v>321</v>
      </c>
      <c r="J34" s="15" t="s">
        <v>137</v>
      </c>
      <c r="K34" s="19" t="s">
        <v>137</v>
      </c>
      <c r="L34" s="19" t="s">
        <v>137</v>
      </c>
      <c r="M34" s="19" t="s">
        <v>137</v>
      </c>
      <c r="N34" s="19" t="s">
        <v>137</v>
      </c>
      <c r="O34" s="19" t="s">
        <v>137</v>
      </c>
      <c r="P34" s="15" t="s">
        <v>137</v>
      </c>
      <c r="Q34" s="15" t="s">
        <v>137</v>
      </c>
      <c r="R34" s="19" t="s">
        <v>137</v>
      </c>
      <c r="S34" s="31"/>
      <c r="T34" s="37"/>
      <c r="U34" s="29"/>
      <c r="V34" s="29"/>
      <c r="W34" s="29"/>
    </row>
    <row r="35" spans="1:23" x14ac:dyDescent="0.3">
      <c r="A35" s="15" t="s">
        <v>137</v>
      </c>
      <c r="B35" s="31" t="s">
        <v>137</v>
      </c>
      <c r="C35" s="15" t="s">
        <v>137</v>
      </c>
      <c r="D35" s="29" t="s">
        <v>322</v>
      </c>
      <c r="E35" s="31" t="str">
        <f t="shared" si="0"/>
        <v>47.2.f.01.</v>
      </c>
      <c r="F35" s="29" t="s">
        <v>140</v>
      </c>
      <c r="G35" s="29" t="s">
        <v>323</v>
      </c>
      <c r="H35" s="29" t="s">
        <v>324</v>
      </c>
      <c r="I35" s="29" t="s">
        <v>325</v>
      </c>
      <c r="J35" s="15" t="s">
        <v>137</v>
      </c>
      <c r="K35" s="19" t="s">
        <v>137</v>
      </c>
      <c r="L35" s="19" t="s">
        <v>137</v>
      </c>
      <c r="M35" s="19" t="s">
        <v>137</v>
      </c>
      <c r="N35" s="19" t="s">
        <v>137</v>
      </c>
      <c r="O35" s="19" t="s">
        <v>137</v>
      </c>
      <c r="P35" s="15" t="s">
        <v>137</v>
      </c>
      <c r="Q35" s="15" t="s">
        <v>137</v>
      </c>
      <c r="R35" s="19" t="s">
        <v>137</v>
      </c>
      <c r="S35" s="31"/>
      <c r="T35" s="37"/>
      <c r="U35" s="29"/>
      <c r="V35" s="29"/>
      <c r="W35" s="29"/>
    </row>
    <row r="36" spans="1:23" x14ac:dyDescent="0.3">
      <c r="A36" s="15" t="s">
        <v>137</v>
      </c>
      <c r="B36" s="31" t="s">
        <v>137</v>
      </c>
      <c r="C36" s="15" t="s">
        <v>137</v>
      </c>
      <c r="D36" s="29" t="s">
        <v>322</v>
      </c>
      <c r="E36" s="31" t="str">
        <f t="shared" si="0"/>
        <v>47.2.f.01.</v>
      </c>
      <c r="F36" s="29" t="s">
        <v>140</v>
      </c>
      <c r="G36" s="29" t="s">
        <v>326</v>
      </c>
      <c r="H36" s="29" t="s">
        <v>327</v>
      </c>
      <c r="I36" s="29" t="s">
        <v>328</v>
      </c>
      <c r="J36" s="15" t="s">
        <v>137</v>
      </c>
      <c r="K36" s="19" t="s">
        <v>137</v>
      </c>
      <c r="L36" s="19" t="s">
        <v>137</v>
      </c>
      <c r="M36" s="19" t="s">
        <v>137</v>
      </c>
      <c r="N36" s="19" t="s">
        <v>137</v>
      </c>
      <c r="O36" s="19" t="s">
        <v>137</v>
      </c>
      <c r="P36" s="15" t="s">
        <v>137</v>
      </c>
      <c r="Q36" s="15" t="s">
        <v>137</v>
      </c>
      <c r="R36" s="19" t="s">
        <v>137</v>
      </c>
      <c r="S36" s="31"/>
      <c r="T36" s="37"/>
      <c r="U36" s="29"/>
      <c r="V36" s="29"/>
      <c r="W36" s="29"/>
    </row>
    <row r="37" spans="1:23" x14ac:dyDescent="0.3">
      <c r="A37" s="15" t="s">
        <v>137</v>
      </c>
      <c r="B37" s="31" t="s">
        <v>137</v>
      </c>
      <c r="C37" s="15" t="s">
        <v>137</v>
      </c>
      <c r="D37" s="29" t="s">
        <v>329</v>
      </c>
      <c r="E37" s="31" t="str">
        <f t="shared" si="0"/>
        <v>47.2.i.01.</v>
      </c>
      <c r="F37" s="29" t="s">
        <v>140</v>
      </c>
      <c r="G37" s="29" t="s">
        <v>330</v>
      </c>
      <c r="H37" s="29" t="s">
        <v>331</v>
      </c>
      <c r="I37" s="29" t="s">
        <v>332</v>
      </c>
      <c r="J37" s="15" t="s">
        <v>137</v>
      </c>
      <c r="K37" s="19" t="s">
        <v>137</v>
      </c>
      <c r="L37" s="19" t="s">
        <v>137</v>
      </c>
      <c r="M37" s="19" t="s">
        <v>137</v>
      </c>
      <c r="N37" s="19" t="s">
        <v>137</v>
      </c>
      <c r="O37" s="19" t="s">
        <v>137</v>
      </c>
      <c r="P37" s="15" t="s">
        <v>137</v>
      </c>
      <c r="Q37" s="15" t="s">
        <v>137</v>
      </c>
      <c r="R37" s="19" t="s">
        <v>137</v>
      </c>
      <c r="S37" s="31"/>
      <c r="T37" s="37"/>
      <c r="U37" s="29"/>
      <c r="V37" s="29"/>
      <c r="W37" s="29"/>
    </row>
    <row r="38" spans="1:23" x14ac:dyDescent="0.3">
      <c r="A38" s="15" t="s">
        <v>137</v>
      </c>
      <c r="B38" s="31" t="s">
        <v>137</v>
      </c>
      <c r="C38" s="15" t="s">
        <v>137</v>
      </c>
      <c r="D38" s="29"/>
      <c r="E38" s="31" t="str">
        <f>LEFT(D38, 10)</f>
        <v/>
      </c>
      <c r="F38" s="29"/>
      <c r="G38" s="29"/>
      <c r="H38" s="29"/>
      <c r="I38" s="29" t="s">
        <v>333</v>
      </c>
      <c r="J38" s="15" t="s">
        <v>137</v>
      </c>
      <c r="K38" s="19" t="s">
        <v>137</v>
      </c>
      <c r="L38" s="19" t="s">
        <v>137</v>
      </c>
      <c r="M38" s="19" t="s">
        <v>137</v>
      </c>
      <c r="N38" s="19" t="s">
        <v>137</v>
      </c>
      <c r="O38" s="19" t="s">
        <v>137</v>
      </c>
      <c r="P38" s="15" t="s">
        <v>137</v>
      </c>
      <c r="Q38" s="15" t="s">
        <v>137</v>
      </c>
      <c r="R38" s="19" t="s">
        <v>137</v>
      </c>
      <c r="S38" s="31"/>
      <c r="T38" s="37"/>
      <c r="U38" s="29"/>
      <c r="V38" s="29"/>
      <c r="W38" s="29"/>
    </row>
  </sheetData>
  <sheetProtection algorithmName="SHA-512" hashValue="S1ta58rjjgyO0EbvguoShMBq3zLbwWBc/MLq6j25A8kPkaHkXxnR+sGIIsV0enX7VVrcj27y4njNE+uai01t0A==" saltValue="fU2O1hphSmJcQpzCf14Xew==" spinCount="100000" sheet="1" objects="1" scenarios="1"/>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A1:M35"/>
  <sheetViews>
    <sheetView view="pageLayout" topLeftCell="A16" zoomScale="90" zoomScaleNormal="100" zoomScaleSheetLayoutView="50" zoomScalePageLayoutView="90" workbookViewId="0">
      <selection activeCell="J38" sqref="J38"/>
    </sheetView>
  </sheetViews>
  <sheetFormatPr defaultColWidth="7.33203125" defaultRowHeight="14.4" x14ac:dyDescent="0.3"/>
  <cols>
    <col min="1" max="1" width="20.5546875" style="47" customWidth="1"/>
    <col min="2" max="13" width="19.33203125" style="47" customWidth="1"/>
    <col min="14" max="16384" width="7.33203125" style="47"/>
  </cols>
  <sheetData>
    <row r="1" spans="1:13" ht="174" thickTop="1" thickBot="1" x14ac:dyDescent="0.35">
      <c r="A1" s="44" t="s">
        <v>334</v>
      </c>
      <c r="B1" s="45" t="s">
        <v>29</v>
      </c>
      <c r="C1" s="46" t="s">
        <v>34</v>
      </c>
      <c r="D1" s="46" t="s">
        <v>37</v>
      </c>
      <c r="E1" s="46" t="s">
        <v>335</v>
      </c>
      <c r="F1" s="46" t="s">
        <v>48</v>
      </c>
      <c r="G1" s="46" t="s">
        <v>336</v>
      </c>
      <c r="H1" s="46" t="s">
        <v>68</v>
      </c>
      <c r="I1" s="46" t="s">
        <v>337</v>
      </c>
      <c r="J1" s="46" t="s">
        <v>338</v>
      </c>
      <c r="K1" s="46" t="s">
        <v>339</v>
      </c>
      <c r="L1" s="46" t="s">
        <v>340</v>
      </c>
      <c r="M1" s="46" t="s">
        <v>341</v>
      </c>
    </row>
    <row r="2" spans="1:13" ht="216.6" thickBot="1" x14ac:dyDescent="0.35">
      <c r="A2" s="421" t="s">
        <v>342</v>
      </c>
      <c r="B2" s="48" t="s">
        <v>343</v>
      </c>
      <c r="C2" s="49" t="s">
        <v>344</v>
      </c>
      <c r="D2" s="49" t="s">
        <v>345</v>
      </c>
      <c r="E2" s="49" t="s">
        <v>345</v>
      </c>
      <c r="F2" s="49" t="s">
        <v>346</v>
      </c>
      <c r="G2" s="49" t="s">
        <v>347</v>
      </c>
      <c r="H2" s="49" t="s">
        <v>71</v>
      </c>
      <c r="I2" s="49" t="s">
        <v>348</v>
      </c>
      <c r="J2" s="49" t="s">
        <v>348</v>
      </c>
      <c r="K2" s="50" t="s">
        <v>348</v>
      </c>
      <c r="L2" s="50" t="s">
        <v>348</v>
      </c>
      <c r="M2" s="50" t="s">
        <v>73</v>
      </c>
    </row>
    <row r="3" spans="1:13" ht="216.6" thickBot="1" x14ac:dyDescent="0.35">
      <c r="A3" s="421"/>
      <c r="B3" s="51" t="s">
        <v>349</v>
      </c>
      <c r="C3" s="52"/>
      <c r="D3" s="52" t="s">
        <v>350</v>
      </c>
      <c r="E3" s="52" t="s">
        <v>350</v>
      </c>
      <c r="F3" s="52" t="s">
        <v>351</v>
      </c>
      <c r="G3" s="52" t="s">
        <v>346</v>
      </c>
      <c r="H3" s="52" t="s">
        <v>351</v>
      </c>
      <c r="I3" s="52"/>
      <c r="J3" s="52"/>
      <c r="K3" s="53"/>
      <c r="L3" s="53"/>
      <c r="M3" s="53"/>
    </row>
    <row r="4" spans="1:13" ht="187.8" thickBot="1" x14ac:dyDescent="0.35">
      <c r="A4" s="421"/>
      <c r="B4" s="54"/>
      <c r="C4" s="55"/>
      <c r="D4" s="55" t="s">
        <v>344</v>
      </c>
      <c r="E4" s="55" t="s">
        <v>344</v>
      </c>
      <c r="F4" s="55" t="s">
        <v>352</v>
      </c>
      <c r="G4" s="55"/>
      <c r="H4" s="55"/>
      <c r="I4" s="55"/>
      <c r="J4" s="55"/>
      <c r="K4" s="56"/>
      <c r="L4" s="56"/>
      <c r="M4" s="56"/>
    </row>
    <row r="5" spans="1:13" ht="231" thickBot="1" x14ac:dyDescent="0.35">
      <c r="A5" s="421" t="s">
        <v>353</v>
      </c>
      <c r="B5" s="57" t="s">
        <v>354</v>
      </c>
      <c r="C5" s="58" t="s">
        <v>354</v>
      </c>
      <c r="D5" s="58" t="s">
        <v>355</v>
      </c>
      <c r="E5" s="58" t="s">
        <v>355</v>
      </c>
      <c r="F5" s="58" t="s">
        <v>354</v>
      </c>
      <c r="G5" s="58" t="s">
        <v>355</v>
      </c>
      <c r="H5" s="58" t="s">
        <v>356</v>
      </c>
      <c r="I5" s="58" t="s">
        <v>357</v>
      </c>
      <c r="J5" s="58" t="s">
        <v>357</v>
      </c>
      <c r="K5" s="58" t="s">
        <v>357</v>
      </c>
      <c r="L5" s="58" t="s">
        <v>357</v>
      </c>
      <c r="M5" s="58" t="s">
        <v>73</v>
      </c>
    </row>
    <row r="6" spans="1:13" ht="173.4" thickBot="1" x14ac:dyDescent="0.35">
      <c r="A6" s="422"/>
      <c r="B6" s="59" t="s">
        <v>355</v>
      </c>
      <c r="C6" s="60" t="s">
        <v>355</v>
      </c>
      <c r="D6" s="60" t="s">
        <v>358</v>
      </c>
      <c r="E6" s="60" t="s">
        <v>358</v>
      </c>
      <c r="F6" s="60" t="s">
        <v>355</v>
      </c>
      <c r="G6" s="60" t="s">
        <v>354</v>
      </c>
      <c r="H6" s="60" t="s">
        <v>355</v>
      </c>
      <c r="I6" s="60" t="s">
        <v>355</v>
      </c>
      <c r="J6" s="60" t="s">
        <v>355</v>
      </c>
      <c r="K6" s="60" t="s">
        <v>355</v>
      </c>
      <c r="L6" s="60" t="s">
        <v>355</v>
      </c>
      <c r="M6" s="60"/>
    </row>
    <row r="7" spans="1:13" ht="231" thickBot="1" x14ac:dyDescent="0.35">
      <c r="A7" s="422"/>
      <c r="B7" s="59"/>
      <c r="C7" s="60" t="s">
        <v>359</v>
      </c>
      <c r="D7" s="60" t="s">
        <v>360</v>
      </c>
      <c r="E7" s="60" t="s">
        <v>359</v>
      </c>
      <c r="F7" s="60" t="s">
        <v>361</v>
      </c>
      <c r="G7" s="60"/>
      <c r="H7" s="60"/>
      <c r="I7" s="60"/>
      <c r="J7" s="60"/>
      <c r="K7" s="60"/>
      <c r="L7" s="60"/>
      <c r="M7" s="60"/>
    </row>
    <row r="8" spans="1:13" ht="231" thickBot="1" x14ac:dyDescent="0.35">
      <c r="A8" s="422"/>
      <c r="B8" s="61"/>
      <c r="C8" s="62"/>
      <c r="D8" s="62" t="s">
        <v>359</v>
      </c>
      <c r="E8" s="62"/>
      <c r="F8" s="62"/>
      <c r="G8" s="62"/>
      <c r="H8" s="62"/>
      <c r="I8" s="62"/>
      <c r="J8" s="62"/>
      <c r="K8" s="62"/>
      <c r="L8" s="62"/>
      <c r="M8" s="62"/>
    </row>
    <row r="9" spans="1:13" ht="259.2" x14ac:dyDescent="0.3">
      <c r="A9" s="423" t="s">
        <v>362</v>
      </c>
      <c r="B9" s="63" t="s">
        <v>363</v>
      </c>
      <c r="C9" s="64" t="s">
        <v>364</v>
      </c>
      <c r="D9" s="64" t="s">
        <v>365</v>
      </c>
      <c r="E9" s="53" t="s">
        <v>366</v>
      </c>
      <c r="F9" s="64" t="s">
        <v>367</v>
      </c>
      <c r="G9" s="64" t="s">
        <v>368</v>
      </c>
      <c r="H9" s="64" t="s">
        <v>369</v>
      </c>
      <c r="I9" s="64" t="s">
        <v>370</v>
      </c>
      <c r="J9" s="64" t="s">
        <v>371</v>
      </c>
      <c r="K9" s="64" t="s">
        <v>372</v>
      </c>
      <c r="L9" s="64" t="s">
        <v>373</v>
      </c>
      <c r="M9" s="64" t="s">
        <v>374</v>
      </c>
    </row>
    <row r="10" spans="1:13" ht="172.8" x14ac:dyDescent="0.3">
      <c r="A10" s="424"/>
      <c r="B10" s="65" t="s">
        <v>375</v>
      </c>
      <c r="C10" s="53" t="s">
        <v>376</v>
      </c>
      <c r="D10" s="53" t="s">
        <v>377</v>
      </c>
      <c r="E10" s="53" t="s">
        <v>378</v>
      </c>
      <c r="F10" s="53" t="s">
        <v>379</v>
      </c>
      <c r="G10" s="53"/>
      <c r="H10" s="53"/>
      <c r="I10" s="53"/>
      <c r="J10" s="53"/>
      <c r="K10" s="53" t="s">
        <v>380</v>
      </c>
      <c r="L10" s="53"/>
      <c r="M10" s="53"/>
    </row>
    <row r="11" spans="1:13" ht="115.2" x14ac:dyDescent="0.3">
      <c r="A11" s="424"/>
      <c r="B11" s="65" t="s">
        <v>381</v>
      </c>
      <c r="C11" s="53" t="s">
        <v>382</v>
      </c>
      <c r="D11" s="53" t="s">
        <v>383</v>
      </c>
      <c r="E11" s="53" t="s">
        <v>365</v>
      </c>
      <c r="F11" s="53" t="s">
        <v>384</v>
      </c>
      <c r="G11" s="53"/>
      <c r="H11" s="53"/>
      <c r="I11" s="53"/>
      <c r="J11" s="53"/>
      <c r="K11" s="53"/>
      <c r="L11" s="53"/>
      <c r="M11" s="53"/>
    </row>
    <row r="12" spans="1:13" ht="230.4" x14ac:dyDescent="0.3">
      <c r="A12" s="424"/>
      <c r="B12" s="65" t="s">
        <v>385</v>
      </c>
      <c r="C12" s="53" t="s">
        <v>386</v>
      </c>
      <c r="D12" s="53" t="s">
        <v>387</v>
      </c>
      <c r="E12" s="53" t="s">
        <v>377</v>
      </c>
      <c r="F12" s="53" t="s">
        <v>388</v>
      </c>
      <c r="G12" s="53"/>
      <c r="H12" s="53"/>
      <c r="I12" s="53"/>
      <c r="J12" s="53"/>
      <c r="K12" s="53"/>
      <c r="L12" s="53"/>
      <c r="M12" s="53"/>
    </row>
    <row r="13" spans="1:13" ht="115.2" x14ac:dyDescent="0.3">
      <c r="A13" s="424"/>
      <c r="B13" s="65" t="s">
        <v>389</v>
      </c>
      <c r="C13" s="53" t="s">
        <v>390</v>
      </c>
      <c r="D13" s="53" t="s">
        <v>391</v>
      </c>
      <c r="E13" s="66"/>
      <c r="F13" s="53" t="s">
        <v>392</v>
      </c>
      <c r="G13" s="53"/>
      <c r="H13" s="53"/>
      <c r="I13" s="53"/>
      <c r="J13" s="53"/>
      <c r="K13" s="53"/>
      <c r="L13" s="53"/>
      <c r="M13" s="53"/>
    </row>
    <row r="14" spans="1:13" ht="129.6" x14ac:dyDescent="0.3">
      <c r="A14" s="424"/>
      <c r="B14" s="65" t="s">
        <v>393</v>
      </c>
      <c r="C14" s="53"/>
      <c r="D14" s="53" t="s">
        <v>394</v>
      </c>
      <c r="E14" s="53"/>
      <c r="F14" s="53" t="s">
        <v>395</v>
      </c>
      <c r="G14" s="53"/>
      <c r="H14" s="53"/>
      <c r="I14" s="53"/>
      <c r="J14" s="53"/>
      <c r="K14" s="53"/>
      <c r="L14" s="53"/>
      <c r="M14" s="53"/>
    </row>
    <row r="15" spans="1:13" ht="43.2" x14ac:dyDescent="0.3">
      <c r="A15" s="424"/>
      <c r="B15" s="65" t="s">
        <v>396</v>
      </c>
      <c r="C15" s="53"/>
      <c r="D15" s="53"/>
      <c r="E15" s="53"/>
      <c r="F15" s="53"/>
      <c r="G15" s="53"/>
      <c r="H15" s="53"/>
      <c r="I15" s="53"/>
      <c r="J15" s="53"/>
      <c r="K15" s="53"/>
      <c r="L15" s="53"/>
      <c r="M15" s="53"/>
    </row>
    <row r="16" spans="1:13" ht="28.8" x14ac:dyDescent="0.3">
      <c r="A16" s="424"/>
      <c r="B16" s="65" t="s">
        <v>397</v>
      </c>
      <c r="C16" s="53"/>
      <c r="D16" s="53"/>
      <c r="E16" s="53"/>
      <c r="F16" s="53"/>
      <c r="G16" s="53"/>
      <c r="H16" s="53"/>
      <c r="I16" s="53"/>
      <c r="J16" s="53"/>
      <c r="K16" s="53"/>
      <c r="L16" s="53"/>
      <c r="M16" s="53"/>
    </row>
    <row r="17" spans="1:13" ht="101.4" thickBot="1" x14ac:dyDescent="0.35">
      <c r="A17" s="425"/>
      <c r="B17" s="65" t="s">
        <v>398</v>
      </c>
      <c r="C17" s="53"/>
      <c r="D17" s="53"/>
      <c r="E17" s="53"/>
      <c r="F17" s="53"/>
      <c r="G17" s="53"/>
      <c r="H17" s="53"/>
      <c r="I17" s="53"/>
      <c r="J17" s="53"/>
      <c r="K17" s="53"/>
      <c r="L17" s="53"/>
      <c r="M17" s="53"/>
    </row>
    <row r="18" spans="1:13" s="67" customFormat="1" x14ac:dyDescent="0.3"/>
    <row r="19" spans="1:13" s="67" customFormat="1" x14ac:dyDescent="0.3">
      <c r="B19" s="68" t="s">
        <v>399</v>
      </c>
      <c r="C19" s="68" t="s">
        <v>400</v>
      </c>
    </row>
    <row r="20" spans="1:13" s="67" customFormat="1" x14ac:dyDescent="0.3">
      <c r="B20" s="69" t="s">
        <v>37</v>
      </c>
    </row>
    <row r="21" spans="1:13" s="67" customFormat="1" x14ac:dyDescent="0.3"/>
    <row r="22" spans="1:13" s="67" customFormat="1" x14ac:dyDescent="0.3">
      <c r="B22" s="70"/>
      <c r="C22" s="67" t="s">
        <v>401</v>
      </c>
    </row>
    <row r="23" spans="1:13" s="67" customFormat="1" x14ac:dyDescent="0.3">
      <c r="B23" s="71" t="s">
        <v>402</v>
      </c>
      <c r="C23" s="67" t="s">
        <v>405</v>
      </c>
    </row>
    <row r="24" spans="1:13" s="67" customFormat="1" x14ac:dyDescent="0.3">
      <c r="B24" s="71" t="s">
        <v>403</v>
      </c>
      <c r="C24" s="67" t="s">
        <v>407</v>
      </c>
    </row>
    <row r="25" spans="1:13" s="67" customFormat="1" x14ac:dyDescent="0.3">
      <c r="B25" s="71" t="s">
        <v>404</v>
      </c>
      <c r="C25" s="67" t="s">
        <v>406</v>
      </c>
    </row>
    <row r="26" spans="1:13" s="67" customFormat="1" x14ac:dyDescent="0.3">
      <c r="B26" s="72"/>
    </row>
    <row r="27" spans="1:13" s="67" customFormat="1" x14ac:dyDescent="0.3">
      <c r="B27" s="72"/>
    </row>
    <row r="28" spans="1:13" x14ac:dyDescent="0.3">
      <c r="B28" s="72"/>
      <c r="C28" s="67"/>
    </row>
    <row r="29" spans="1:13" x14ac:dyDescent="0.3">
      <c r="B29" s="72"/>
      <c r="C29" s="67"/>
    </row>
    <row r="30" spans="1:13" x14ac:dyDescent="0.3">
      <c r="B30" s="72"/>
      <c r="C30" s="67"/>
    </row>
    <row r="31" spans="1:13" x14ac:dyDescent="0.3">
      <c r="B31" s="72"/>
      <c r="C31" s="67"/>
    </row>
    <row r="32" spans="1:13" x14ac:dyDescent="0.3">
      <c r="B32" s="72"/>
      <c r="C32" s="67"/>
    </row>
    <row r="33" spans="2:3" x14ac:dyDescent="0.3">
      <c r="B33" s="72"/>
      <c r="C33" s="67"/>
    </row>
    <row r="34" spans="2:3" x14ac:dyDescent="0.3">
      <c r="B34" s="72"/>
    </row>
    <row r="35" spans="2:3" x14ac:dyDescent="0.3">
      <c r="B35" s="73"/>
    </row>
  </sheetData>
  <mergeCells count="3">
    <mergeCell ref="A2:A4"/>
    <mergeCell ref="A5:A8"/>
    <mergeCell ref="A9:A17"/>
  </mergeCells>
  <dataValidations count="1">
    <dataValidation type="list" allowBlank="1" showInputMessage="1" showErrorMessage="1" sqref="B20" xr:uid="{00000000-0002-0000-0700-000000000000}">
      <formula1>$B$1:$M$1</formula1>
    </dataValidation>
  </dataValidations>
  <pageMargins left="0.25" right="0.25" top="0.92812499999999998" bottom="0.75" header="0.3" footer="0.3"/>
  <pageSetup paperSize="8" scale="81" orientation="landscape" r:id="rId1"/>
  <headerFooter alignWithMargins="0">
    <oddHeader>&amp;L&amp;G</oddHeader>
    <oddFooter>&amp;Lšifra_verzija_datum&amp;R&amp;P/&amp;N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Šifra_verzija_datum xmlns="45adb973-3738-4051-9417-704071a43e5d">L6_PXK_O1_v2.3_202687</Šifra_verzija_datum>
    <Broj_x0020_verzije xmlns="45adb973-3738-4051-9417-704071a43e5d">2.3</Broj_x0020_verzije>
    <Kratica_x0020_OJ_x0020__x0028_Pripremio_x0029__x0020_-_x0020_2017 xmlns="45adb973-3738-4051-9417-704071a43e5d" xsi:nil="true"/>
    <Pripremio xmlns="45adb973-3738-4051-9417-704071a43e5d">
      <UserInfo>
        <DisplayName>Silvija Vuglač Ranteš</DisplayName>
        <AccountId>163</AccountId>
        <AccountType/>
      </UserInfo>
    </Pripremio>
    <Kratica_x0020_OJ_x0020__x0028_Pripremio_x0029__x0020_-_x0020_nova xmlns="45adb973-3738-4051-9417-704071a43e5d" xsi:nil="true"/>
    <Naziv_x0020_prikaza_x0020_procesa_x002f_landscape-a xmlns="45adb973-3738-4051-9417-704071a43e5d" xsi:nil="true"/>
    <Datum_x0020_pripreme xmlns="45adb973-3738-4051-9417-704071a43e5d" xsi:nil="true"/>
    <Prilog_x0020_broj xmlns="45adb973-3738-4051-9417-704071a43e5d">Prilog II</Prilog_x0020_broj>
    <Vrijedi_x0020_od xmlns="45adb973-3738-4051-9417-704071a43e5d">2026-08-06T22:00:00+00:00</Vrijedi_x0020_od>
    <Šifra_x0020_procedure1 xmlns="45adb973-3738-4051-9417-704071a43e5d">L6_PXK</Šifra_x0020_procedure1>
    <Sektor_x002f_odjel_x002f_odgovorna_x0020_osoba_x0020__x0028_Report_x0029_ xmlns="45adb973-3738-4051-9417-704071a43e5d" xsi:nil="true"/>
    <Status_x0020_verzije1 xmlns="45adb973-3738-4051-9417-704071a43e5d" xsi:nil="true"/>
    <Datum_x0020_verzije xmlns="45adb973-3738-4051-9417-704071a43e5d" xsi:nil="true"/>
    <Naziv_x0020_na_x0020_engleskom_x0020_jeziku xmlns="45adb973-3738-4051-9417-704071a43e5d" xsi:nil="true"/>
    <Šifra xmlns="45adb973-3738-4051-9417-704071a43e5d">L6_PXK_O1</Šifra>
    <Kratica_x0020_OJ_x0020__x0028_Pripremio_x0029_ xmlns="45adb973-3738-4051-9417-704071a43e5d" xsi:nil="true"/>
    <Broj_x0020_Naputka xmlns="45adb973-3738-4051-9417-704071a43e5d" xsi:nil="true"/>
    <Osobe_x0020_koje_x0020_ažuriraju_x0020_PAP xmlns="45adb973-3738-4051-9417-704071a43e5d">
      <UserInfo>
        <DisplayName/>
        <AccountId xsi:nil="true"/>
        <AccountType/>
      </UserInfo>
    </Osobe_x0020_koje_x0020_ažuriraju_x0020_PAP>
    <Kratica_x0020_sektora_x002f_službe_x0020_-_x0020_2017 xmlns="45adb973-3738-4051-9417-704071a43e5d"/>
    <Poveznice_x0020_na_x0020_druge_x0020_procedure xmlns="45adb973-3738-4051-9417-704071a43e5d"/>
    <Kratica_x0020_OJ_x0020_-_x0020_nova xmlns="45adb973-3738-4051-9417-704071a43e5d" xsi:nil="true"/>
    <Kratica_x0020_OJ1 xmlns="45adb973-3738-4051-9417-704071a43e5d" xsi:nil="true"/>
    <Poveznice_x0020_na_x0020_druge_x0020_procedure_x0020_-_x0020_novo xmlns="45adb973-3738-4051-9417-704071a43e5d" xsi:nil="true"/>
    <Šifra_x0020_prikaza_x0020_procesa1 xmlns="45adb973-3738-4051-9417-704071a43e5d" xsi:nil="true"/>
    <_dlc_DocId xmlns="45adb973-3738-4051-9417-704071a43e5d">VY2WPRCRYZME-5-16218</_dlc_DocId>
    <_dlc_DocIdUrl xmlns="45adb973-3738-4051-9417-704071a43e5d">
      <Url>http://k01a620n16/_layouts/15/DocIdRedir.aspx?ID=VY2WPRCRYZME-5-16218</Url>
      <Description>VY2WPRCRYZME-5-16218</Description>
    </_dlc_DocIdUrl>
    <Dokument_x0020_odobrio xmlns="45adb973-3738-4051-9417-704071a43e5d">
      <UserInfo>
        <DisplayName/>
        <AccountId xsi:nil="true"/>
        <AccountType/>
      </UserInfo>
    </Dokument_x0020_odobrio>
    <Broj_x0020_verzije_x0020_dokumenta xmlns="45adb973-3738-4051-9417-704071a43e5d" xsi:nil="true"/>
    <Dokument_x0020_primjenjiv_x0020_do xmlns="45adb973-3738-4051-9417-704071a43e5d" xsi:nil="true"/>
    <Dokument_x0020_primjenjiv_x0020_od xmlns="45adb973-3738-4051-9417-704071a43e5d" xsi:nil="true"/>
    <Odobrio xmlns="45adb973-3738-4051-9417-704071a43e5d">
      <UserInfo>
        <DisplayName>Renata Miković</DisplayName>
        <AccountId>215</AccountId>
        <AccountType/>
      </UserInfo>
    </Odobrio>
    <Vlasnik_x0020_prikaza_x0020_procesa xmlns="45adb973-3738-4051-9417-704071a43e5d">
      <UserInfo>
        <DisplayName/>
        <AccountId xsi:nil="true"/>
        <AccountType/>
      </UserInfo>
    </Vlasnik_x0020_prikaza_x0020_procesa>
    <Vlasnik_x0020_procedure xmlns="45adb973-3738-4051-9417-704071a43e5d">
      <UserInfo>
        <DisplayName>Tihana Pogledić</DisplayName>
        <AccountId>94</AccountId>
        <AccountType/>
      </UserInfo>
    </Vlasnik_x0020_procedure>
    <Footer_x0028_format_x0029_ xmlns="45adb973-3738-4051-9417-704071a43e5d" xsi:nil="true"/>
  </documentManagement>
</p:properties>
</file>

<file path=customXml/item2.xml><?xml version="1.0" encoding="utf-8"?>
<?mso-contentType ?>
<p:Policy xmlns:p="office.server.policy" id="" local="true">
  <p:Name>Obrazac (Excel)</p:Name>
  <p:Description/>
  <p:Statement/>
  <p:PolicyItems>
    <p:PolicyItem featureId="Microsoft.Office.RecordsManagement.PolicyFeatures.PolicyAudit" staticId="0x010100EA32AD1FF646D245AA7445C5A2052E12|8138272" UniqueId="615e3ab4-fb3d-457e-80b2-5cc23298021c">
      <p:Name>Auditing</p:Name>
      <p:Description>Audits user actions on documents and list items to the Audit Log.</p:Description>
      <p:CustomData>
        <Audit>
          <Update/>
          <View/>
          <CheckInOut/>
          <MoveCopy/>
          <DeleteRestore/>
        </Audit>
      </p:CustomData>
    </p:PolicyItem>
  </p:PolicyItems>
</p:Policy>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Obrazac (Excel)" ma:contentTypeID="0x010100EA32AD1FF646D245AA7445C5A2052E1200266E81F31DEA3445AD2B1162514BCCD3" ma:contentTypeVersion="139" ma:contentTypeDescription="" ma:contentTypeScope="" ma:versionID="31f03b82107d9b70b64b0ad0aaecfb4c">
  <xsd:schema xmlns:xsd="http://www.w3.org/2001/XMLSchema" xmlns:xs="http://www.w3.org/2001/XMLSchema" xmlns:p="http://schemas.microsoft.com/office/2006/metadata/properties" xmlns:ns1="http://schemas.microsoft.com/sharepoint/v3" xmlns:ns2="45adb973-3738-4051-9417-704071a43e5d" targetNamespace="http://schemas.microsoft.com/office/2006/metadata/properties" ma:root="true" ma:fieldsID="0380b6bc04290678b0fdb27b6a261e44" ns1:_="" ns2:_="">
    <xsd:import namespace="http://schemas.microsoft.com/sharepoint/v3"/>
    <xsd:import namespace="45adb973-3738-4051-9417-704071a43e5d"/>
    <xsd:element name="properties">
      <xsd:complexType>
        <xsd:sequence>
          <xsd:element name="documentManagement">
            <xsd:complexType>
              <xsd:all>
                <xsd:element ref="ns2:Prilog_x0020_broj" minOccurs="0"/>
                <xsd:element ref="ns2:Šifra" minOccurs="0"/>
                <xsd:element ref="ns2:Šifra_verzija_datum" minOccurs="0"/>
                <xsd:element ref="ns2:Broj_x0020_verzije_x0020_dokumenta" minOccurs="0"/>
                <xsd:element ref="ns2:Dokument_x0020_primjenjiv_x0020_od" minOccurs="0"/>
                <xsd:element ref="ns2:Dokument_x0020_primjenjiv_x0020_do" minOccurs="0"/>
                <xsd:element ref="ns2:Dokument_x0020_odobrio" minOccurs="0"/>
                <xsd:element ref="ns2:Datum_x0020_pripreme" minOccurs="0"/>
                <xsd:element ref="ns2:Pripremio" minOccurs="0"/>
                <xsd:element ref="ns2:Kratica_x0020_OJ_x0020__x0028_Pripremio_x0029__x0020_-_x0020_2017" minOccurs="0"/>
                <xsd:element ref="ns2:Kratica_x0020_OJ_x0020__x0028_Pripremio_x0029_" minOccurs="0"/>
                <xsd:element ref="ns2:Kratica_x0020_OJ_x0020__x0028_Pripremio_x0029__x0020_-_x0020_nova" minOccurs="0"/>
                <xsd:element ref="ns2:Kratica_x0020_OJ_x0020_-_x0020_nova" minOccurs="0"/>
                <xsd:element ref="ns1:_dlc_Exempt" minOccurs="0"/>
                <xsd:element ref="ns2:_dlc_DocIdUrl" minOccurs="0"/>
                <xsd:element ref="ns2:_dlc_DocId" minOccurs="0"/>
                <xsd:element ref="ns2:_dlc_DocIdPersistId" minOccurs="0"/>
                <xsd:element ref="ns2:Šifra_x0020_procedure1" minOccurs="0"/>
                <xsd:element ref="ns2:Footer_x0028_format_x0029_" minOccurs="0"/>
                <xsd:element ref="ns2:Broj_x0020_Naputka" minOccurs="0"/>
                <xsd:element ref="ns2:Vrijedi_x0020_od" minOccurs="0"/>
                <xsd:element ref="ns2:Naziv_x0020_prikaza_x0020_procesa_x002f_landscape-a" minOccurs="0"/>
                <xsd:element ref="ns2:Sektor_x002f_odjel_x002f_odgovorna_x0020_osoba_x0020__x0028_Report_x0029_" minOccurs="0"/>
                <xsd:element ref="ns2:Poveznice_x0020_na_x0020_druge_x0020_procedure" minOccurs="0"/>
                <xsd:element ref="ns2:Osobe_x0020_koje_x0020_ažuriraju_x0020_PAP" minOccurs="0"/>
                <xsd:element ref="ns2:Poveznice_x0020_na_x0020_druge_x0020_procedure_x0020_-_x0020_novo" minOccurs="0"/>
                <xsd:element ref="ns2:Šifra_x0020_prikaza_x0020_procesa1" minOccurs="0"/>
                <xsd:element ref="ns2:Kratica_x0020_OJ1" minOccurs="0"/>
                <xsd:element ref="ns2:Naziv_x0020_na_x0020_engleskom_x0020_jeziku" minOccurs="0"/>
                <xsd:element ref="ns2:Datum_x0020_verzije" minOccurs="0"/>
                <xsd:element ref="ns2:Status_x0020_verzije1" minOccurs="0"/>
                <xsd:element ref="ns2:Odobrio" minOccurs="0"/>
                <xsd:element ref="ns2:Vlasnik_x0020_prikaza_x0020_procesa" minOccurs="0"/>
                <xsd:element ref="ns2:Vlasnik_x0020_procedure" minOccurs="0"/>
                <xsd:element ref="ns2:Broj_x0020_verzije" minOccurs="0"/>
                <xsd:element ref="ns2:Kratica_x0020_sektora_x002f_službe_x0020_-_x0020_201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adb973-3738-4051-9417-704071a43e5d" elementFormDefault="qualified">
    <xsd:import namespace="http://schemas.microsoft.com/office/2006/documentManagement/types"/>
    <xsd:import namespace="http://schemas.microsoft.com/office/infopath/2007/PartnerControls"/>
    <xsd:element name="Prilog_x0020_broj" ma:index="1" nillable="true" ma:displayName="Vrsta dokumenta" ma:default="Osnovni dokument" ma:format="RadioButtons" ma:internalName="Prilog_x0020_broj">
      <xsd:simpleType>
        <xsd:restriction base="dms:Choice">
          <xsd:enumeration value="Osnovni dokument"/>
          <xsd:enumeration value="Prilog I"/>
          <xsd:enumeration value="Prilog II"/>
          <xsd:enumeration value="Prilog III"/>
        </xsd:restriction>
      </xsd:simpleType>
    </xsd:element>
    <xsd:element name="Šifra" ma:index="3" nillable="true" ma:displayName="Šifra dokumenta" ma:description="Popuniti ručno samo za dokumente koji pripadaju razini I.&#10;Šifra se generira automatski za dokumente razine II." ma:internalName="_x0160_ifra">
      <xsd:simpleType>
        <xsd:restriction base="dms:Text">
          <xsd:maxLength value="255"/>
        </xsd:restriction>
      </xsd:simpleType>
    </xsd:element>
    <xsd:element name="Šifra_verzija_datum" ma:index="4" nillable="true" ma:displayName="Šifra_verzija_datum" ma:description="Polje se generira automatski i prikazuje unutar podnožja dokumenta." ma:internalName="_x0160_ifra_verzija_datum">
      <xsd:simpleType>
        <xsd:restriction base="dms:Text">
          <xsd:maxLength value="255"/>
        </xsd:restriction>
      </xsd:simpleType>
    </xsd:element>
    <xsd:element name="Broj_x0020_verzije_x0020_dokumenta" ma:index="5" nillable="true" ma:displayName="Broj verzije dokumenta" ma:internalName="Broj_x0020_verzije_x0020_dokumenta">
      <xsd:simpleType>
        <xsd:restriction base="dms:Text">
          <xsd:maxLength value="255"/>
        </xsd:restriction>
      </xsd:simpleType>
    </xsd:element>
    <xsd:element name="Dokument_x0020_primjenjiv_x0020_od" ma:index="6" nillable="true" ma:displayName="Dokument primjenjiv od" ma:format="DateOnly" ma:internalName="Dokument_x0020_primjenjiv_x0020_od">
      <xsd:simpleType>
        <xsd:restriction base="dms:DateTime"/>
      </xsd:simpleType>
    </xsd:element>
    <xsd:element name="Dokument_x0020_primjenjiv_x0020_do" ma:index="7" nillable="true" ma:displayName="Dokument primjenjiv do" ma:format="DateOnly" ma:internalName="Dokument_x0020_primjenjiv_x0020_do">
      <xsd:simpleType>
        <xsd:restriction base="dms:DateTime"/>
      </xsd:simpleType>
    </xsd:element>
    <xsd:element name="Dokument_x0020_odobrio" ma:index="8" nillable="true" ma:displayName="Dokument odobrio" ma:list="UserInfo" ma:SharePointGroup="0" ma:internalName="Dokument_x0020_odobri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um_x0020_pripreme" ma:index="11" nillable="true" ma:displayName="Datum pripreme" ma:format="DateOnly" ma:hidden="true" ma:internalName="Datum_x0020_pripreme" ma:readOnly="false">
      <xsd:simpleType>
        <xsd:restriction base="dms:DateTime"/>
      </xsd:simpleType>
    </xsd:element>
    <xsd:element name="Pripremio" ma:index="12" nillable="true" ma:displayName="Pripremio" ma:hidden="true" ma:list="UserInfo" ma:SharePointGroup="0" ma:internalName="Priprem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ratica_x0020_OJ_x0020__x0028_Pripremio_x0029__x0020_-_x0020_2017" ma:index="13" nillable="true" ma:displayName="Kratica OJ (Pripremio) - 2017" ma:format="Dropdown" ma:hidden="true" ma:internalName="Kratica_x0020_OJ_x0020__x0028_Pripremio_x0029__x0020__x002d__x0020_2017" ma:readOnly="false">
      <xsd:simpleType>
        <xsd:restriction base="dms:Choice">
          <xsd:enumeration value="UR"/>
          <xsd:enumeration value="SSIMP"/>
          <xsd:enumeration value="SK"/>
          <xsd:enumeration value="SKRP"/>
          <xsd:enumeration value="SKPP"/>
          <xsd:enumeration value="SHP"/>
          <xsd:enumeration value="SUN"/>
          <xsd:enumeration value="SOKTP"/>
          <xsd:enumeration value="SUR"/>
          <xsd:enumeration value="SRI"/>
          <xsd:enumeration value="SRR"/>
          <xsd:enumeration value="SPP"/>
          <xsd:enumeration value="SLJP"/>
          <xsd:enumeration value="SJN"/>
          <xsd:enumeration value="SPPSS"/>
          <xsd:enumeration value="SFURKP"/>
          <xsd:enumeration value="SZITP"/>
          <xsd:enumeration value="SZPTP"/>
          <xsd:enumeration value="SIT"/>
          <xsd:enumeration value="SRIR"/>
          <xsd:enumeration value="SR"/>
          <xsd:enumeration value="SARKOD"/>
          <xsd:enumeration value="SIRM"/>
          <xsd:enumeration value="SIP"/>
          <xsd:enumeration value="SPJZ"/>
          <xsd:enumeration value="SPNPPP"/>
          <xsd:enumeration value="SPVPBP"/>
          <xsd:enumeration value="SPVPS"/>
          <xsd:enumeration value="SSRPI"/>
          <xsd:enumeration value="SSKIIR"/>
          <xsd:enumeration value="SZOT"/>
          <xsd:enumeration value="SPM"/>
          <xsd:enumeration value="SŠSŠ"/>
          <xsd:enumeration value="SNTIM"/>
          <xsd:enumeration value="SPV"/>
          <xsd:enumeration value="SRP"/>
          <xsd:enumeration value="SUV"/>
          <xsd:enumeration value="SSKT"/>
          <xsd:enumeration value="SIRR"/>
          <xsd:enumeration value="SPIR"/>
          <xsd:enumeration value="STA"/>
          <xsd:enumeration value="SEA"/>
          <xsd:enumeration value="SOII"/>
          <xsd:enumeration value="SNRL"/>
          <xsd:enumeration value="SPNR"/>
          <xsd:enumeration value="SOIN"/>
          <xsd:enumeration value="SPL"/>
          <xsd:enumeration value="SKRPIAR"/>
          <xsd:enumeration value="SKR"/>
          <xsd:enumeration value="SPPI"/>
          <xsd:enumeration value="SAR"/>
          <xsd:enumeration value="SSRNIR"/>
          <xsd:enumeration value="SFRUP"/>
          <xsd:enumeration value="SF"/>
          <xsd:enumeration value="SzR"/>
          <xsd:enumeration value="SUD"/>
          <xsd:enumeration value="SIBP"/>
          <xsd:enumeration value="SI"/>
          <xsd:enumeration value="SBP"/>
          <xsd:enumeration value="PA"/>
          <xsd:enumeration value="POBBŽ"/>
          <xsd:enumeration value="POBPŽ"/>
          <xsd:enumeration value="PODNŽ"/>
          <xsd:enumeration value="POIŽ"/>
          <xsd:enumeration value="POKŽ"/>
          <xsd:enumeration value="POKKŽ"/>
          <xsd:enumeration value="POKZŽ"/>
          <xsd:enumeration value="POLSŽ"/>
          <xsd:enumeration value="POMŽ"/>
          <xsd:enumeration value="POOBŽ"/>
          <xsd:enumeration value="POPSŽ"/>
          <xsd:enumeration value="POPGŽ"/>
          <xsd:enumeration value="POSMŽ"/>
          <xsd:enumeration value="POSDŽ"/>
          <xsd:enumeration value="POŠKŽ"/>
          <xsd:enumeration value="POVŽ"/>
          <xsd:enumeration value="POVPŽ"/>
          <xsd:enumeration value="POVSŽ"/>
          <xsd:enumeration value="POZDŽ"/>
          <xsd:enumeration value="POZGŽ"/>
          <xsd:enumeration value="POGZG"/>
        </xsd:restriction>
      </xsd:simpleType>
    </xsd:element>
    <xsd:element name="Kratica_x0020_OJ_x0020__x0028_Pripremio_x0029_" ma:index="14" nillable="true" ma:displayName="Kratica OJ (Pripremio)" ma:format="Dropdown" ma:hidden="true" ma:internalName="Kratica_x0020_OJ_x0020__x0028_Pripremio_x0029_"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Kratica_x0020_OJ_x0020__x0028_Pripremio_x0029__x0020_-_x0020_nova" ma:index="15" nillable="true" ma:displayName="Kratica OJ (Pripremio) - novo" ma:format="Dropdown" ma:hidden="true" ma:internalName="Kratica_x0020_OJ_x0020__x0028_Pripremio_x0029_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enumeration value="SIR"/>
          <xsd:enumeration value="SMR"/>
          <xsd:enumeration value="SUPRŽ"/>
          <xsd:enumeration value="SA"/>
          <xsd:enumeration value="SPP"/>
        </xsd:restriction>
      </xsd:simpleType>
    </xsd:element>
    <xsd:element name="Kratica_x0020_OJ_x0020_-_x0020_nova" ma:index="16" nillable="true" ma:displayName="Kratica sektora/službe-NOVO (choice)" ma:format="Dropdown" ma:hidden="true" ma:internalName="Kratica_x0020_OJ_x0020__x002d__x0020_nova" ma:readOnly="false">
      <xsd:simpleType>
        <xsd:restriction base="dms:Choice">
          <xsd:enumeration value="UR"/>
          <xsd:enumeration value="SRIS"/>
          <xsd:enumeration value="SRKURIN"/>
          <xsd:enumeration value="SIMS"/>
          <xsd:enumeration value="SMS"/>
          <xsd:enumeration value="SOJ"/>
          <xsd:enumeration value="SPK"/>
          <xsd:enumeration value="SPRU"/>
          <xsd:enumeration value="SUPP"/>
          <xsd:enumeration value="SUR"/>
          <xsd:enumeration value="SURIPT"/>
          <xsd:enumeration value="SURRR"/>
          <xsd:enumeration value="SOPP"/>
          <xsd:enumeration value="SLJP"/>
          <xsd:enumeration value="SJN"/>
          <xsd:enumeration value="SPP"/>
          <xsd:enumeration value="SFRP"/>
          <xsd:enumeration value="SZP"/>
          <xsd:enumeration value="SIU"/>
          <xsd:enumeration value="SUP"/>
          <xsd:enumeration value="SzTP"/>
          <xsd:enumeration value="SS"/>
          <xsd:enumeration value="SR"/>
          <xsd:enumeration value="SUPG"/>
          <xsd:enumeration value="SLPIS"/>
          <xsd:enumeration value="SPNP"/>
          <xsd:enumeration value="SKKP"/>
          <xsd:enumeration value="SRŽ"/>
          <xsd:enumeration value="SIP"/>
          <xsd:enumeration value="SPJZ"/>
          <xsd:enumeration value="SNVP"/>
          <xsd:enumeration value="SEP"/>
          <xsd:enumeration value="SVS"/>
          <xsd:enumeration value="SSP"/>
          <xsd:enumeration value="SOPRR"/>
          <xsd:enumeration value="SOI"/>
          <xsd:enumeration value="STA"/>
          <xsd:enumeration value="SEA"/>
          <xsd:enumeration value="SPR"/>
          <xsd:enumeration value="STP"/>
          <xsd:enumeration value="STM"/>
          <xsd:enumeration value="SIT-S"/>
          <xsd:enumeration value="SIT-B"/>
          <xsd:enumeration value="SK"/>
          <xsd:enumeration value="SKSP"/>
          <xsd:enumeration value="SKIP"/>
          <xsd:enumeration value="SKTP"/>
          <xsd:enumeration value="SF"/>
          <xsd:enumeration value="SFP"/>
          <xsd:enumeration value="SzR"/>
          <xsd:enumeration value="SI"/>
          <xsd:enumeration value="RUBBŽ"/>
          <xsd:enumeration value="RUBPŽ"/>
          <xsd:enumeration value="RUDNŽ"/>
          <xsd:enumeration value="RUIŽ"/>
          <xsd:enumeration value="RUKŽ"/>
          <xsd:enumeration value="RUKKŽ"/>
          <xsd:enumeration value="RUKZŽ"/>
          <xsd:enumeration value="RULSŽ"/>
          <xsd:enumeration value="RUMŽ"/>
          <xsd:enumeration value="RUOBŽ"/>
          <xsd:enumeration value="RUPSŽ"/>
          <xsd:enumeration value="RUPGŽ"/>
          <xsd:enumeration value="RUSMŽ"/>
          <xsd:enumeration value="RUSDŽ"/>
          <xsd:enumeration value="RUŠKŽ"/>
          <xsd:enumeration value="RUVŽ"/>
          <xsd:enumeration value="RUVPŽ"/>
          <xsd:enumeration value="RUVSŽ"/>
          <xsd:enumeration value="RUDŽ"/>
          <xsd:enumeration value="RUZŽ"/>
          <xsd:enumeration value="RUGZ"/>
          <xsd:enumeration value="SUPGRŽ"/>
          <xsd:enumeration value="SARKOD"/>
          <xsd:enumeration value="SKV"/>
          <xsd:enumeration value="SVRBP"/>
          <xsd:enumeration value="SRAI"/>
          <xsd:enumeration value="SAM"/>
          <xsd:enumeration value="SRR"/>
          <xsd:enumeration value="SMRR"/>
          <xsd:enumeration value="SPNM"/>
          <xsd:enumeration value="SKRR"/>
          <xsd:enumeration value="SPMR"/>
          <xsd:enumeration value="SAO"/>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PersistId" ma:index="20" nillable="true" ma:displayName="Persist ID" ma:description="Keep ID on add." ma:hidden="true" ma:internalName="_dlc_DocIdPersistId" ma:readOnly="true">
      <xsd:simpleType>
        <xsd:restriction base="dms:Boolean"/>
      </xsd:simpleType>
    </xsd:element>
    <xsd:element name="Šifra_x0020_procedure1" ma:index="23" nillable="true" ma:displayName="Šifra procedure" ma:hidden="true" ma:internalName="_x0160_ifra_x0020_procedure1" ma:readOnly="false">
      <xsd:simpleType>
        <xsd:restriction base="dms:Text">
          <xsd:maxLength value="255"/>
        </xsd:restriction>
      </xsd:simpleType>
    </xsd:element>
    <xsd:element name="Footer_x0028_format_x0029_" ma:index="24" nillable="true" ma:displayName="Footer(format)" ma:hidden="true" ma:internalName="Footer_x0028_format_x0029_" ma:readOnly="false">
      <xsd:simpleType>
        <xsd:restriction base="dms:Text">
          <xsd:maxLength value="255"/>
        </xsd:restriction>
      </xsd:simpleType>
    </xsd:element>
    <xsd:element name="Broj_x0020_Naputka" ma:index="25" nillable="true" ma:displayName="Broj naputka" ma:description="Polje se popunjava samo na omotu, te se automatski nasljeđuje u osnovne dokumente." ma:hidden="true" ma:internalName="Broj_x0020_Naputka" ma:readOnly="false">
      <xsd:simpleType>
        <xsd:restriction base="dms:Text">
          <xsd:maxLength value="255"/>
        </xsd:restriction>
      </xsd:simpleType>
    </xsd:element>
    <xsd:element name="Vrijedi_x0020_od" ma:index="26" nillable="true" ma:displayName="Primjenjivo od" ma:description="Polje se popunjava samo na omotu, te se automatski nasljeđuje u osnovne dokumente." ma:format="DateOnly" ma:hidden="true" ma:internalName="Vrijedi_x0020_od" ma:readOnly="false">
      <xsd:simpleType>
        <xsd:restriction base="dms:DateTime"/>
      </xsd:simpleType>
    </xsd:element>
    <xsd:element name="Naziv_x0020_prikaza_x0020_procesa_x002f_landscape-a" ma:index="29" nillable="true" ma:displayName="Šifra prikaza" ma:hidden="true" ma:list="{1cbf69e6-8c41-4564-b6ab-ffba872ea4cb}" ma:internalName="Naziv_x0020_prikaza_x0020_procesa_x002F_landscape_x002d_a" ma:readOnly="false" ma:showField="Sektor" ma:web="45adb973-3738-4051-9417-704071a43e5d">
      <xsd:simpleType>
        <xsd:restriction base="dms:Lookup"/>
      </xsd:simpleType>
    </xsd:element>
    <xsd:element name="Sektor_x002f_odjel_x002f_odgovorna_x0020_osoba_x0020__x0028_Report_x0029_" ma:index="30" nillable="true" ma:displayName="Sektor/odjel/odgovorna osoba (Report)" ma:hidden="true" ma:internalName="Sektor_x002F_odjel_x002F_odgovorna_x0020_osoba_x0020__x0028_Report_x0029_" ma:readOnly="false">
      <xsd:simpleType>
        <xsd:restriction base="dms:Text">
          <xsd:maxLength value="255"/>
        </xsd:restriction>
      </xsd:simpleType>
    </xsd:element>
    <xsd:element name="Poveznice_x0020_na_x0020_druge_x0020_procedure" ma:index="31" nillable="true" ma:displayName="Poveznice na druge procedure-test" ma:hidden="true" ma:list="{8e58aa9f-eaab-4226-97df-28d173a4182a}" ma:internalName="Poveznice_x0020_na_x0020_druge_x0020_procedure" ma:readOnly="false" ma:showField="_x0160_ifra_x0020_procedure1" ma:web="45adb973-3738-4051-9417-704071a43e5d">
      <xsd:complexType>
        <xsd:complexContent>
          <xsd:extension base="dms:MultiChoiceLookup">
            <xsd:sequence>
              <xsd:element name="Value" type="dms:Lookup" maxOccurs="unbounded" minOccurs="0" nillable="true"/>
            </xsd:sequence>
          </xsd:extension>
        </xsd:complexContent>
      </xsd:complexType>
    </xsd:element>
    <xsd:element name="Osobe_x0020_koje_x0020_ažuriraju_x0020_PAP" ma:index="32" nillable="true" ma:displayName="Osobe koje ažuriraju PAP" ma:hidden="true" ma:list="UserInfo" ma:SharePointGroup="0" ma:internalName="Osobe_x0020_koje_x0020_a_x017e_uriraju_x0020_PAP"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oveznice_x0020_na_x0020_druge_x0020_procedure_x0020_-_x0020_novo" ma:index="35" nillable="true" ma:displayName="Poveznice na druge procedure" ma:hidden="true" ma:list="8e58aa9f-eaab-4226-97df-28d173a4182a" ma:internalName="Poveznice_x0020_na_x0020_druge_x0020_procedure_x0020__x002d__x0020_novo" ma:readOnly="false" ma:showField="e729c232-8ce1-42a2-85ad-899e18f02bae" ma:web="45adb973-3738-4051-9417-704071a43e5d">
      <xsd:simpleType>
        <xsd:restriction base="dms:Unknown"/>
      </xsd:simpleType>
    </xsd:element>
    <xsd:element name="Šifra_x0020_prikaza_x0020_procesa1" ma:index="36" nillable="true" ma:displayName="Šifra prikaza procesa" ma:format="Dropdown" ma:hidden="true" ma:internalName="_x0160_ifra_x0020_prikaza_x0020_procesa1" ma:readOnly="false">
      <xsd:simpleType>
        <xsd:restriction base="dms:Choice">
          <xsd:enumeration value="L1"/>
          <xsd:enumeration value="L2"/>
          <xsd:enumeration value="L3"/>
          <xsd:enumeration value="L4"/>
          <xsd:enumeration value="L5"/>
          <xsd:enumeration value="L6"/>
          <xsd:enumeration value="L7"/>
          <xsd:enumeration value="L8"/>
          <xsd:enumeration value="L9"/>
          <xsd:enumeration value="LH"/>
          <xsd:enumeration value="L0"/>
          <xsd:enumeration value="L_SF"/>
          <xsd:enumeration value="S_PP"/>
          <xsd:enumeration value="L_OP"/>
        </xsd:restriction>
      </xsd:simpleType>
    </xsd:element>
    <xsd:element name="Kratica_x0020_OJ1" ma:index="37" nillable="true" ma:displayName="Kratica Sektora/Odjela-STARO" ma:format="Dropdown" ma:hidden="true" ma:internalName="Kratica_x0020_OJ1" ma:readOnly="false">
      <xsd:simpleType>
        <xsd:restriction base="dms:Choice">
          <xsd:enumeration value="UR"/>
          <xsd:enumeration value="OOJ"/>
          <xsd:enumeration value="OMS"/>
          <xsd:enumeration value="OKURIN"/>
          <xsd:enumeration value="CISO"/>
          <xsd:enumeration value="SUR"/>
          <xsd:enumeration value="OURIPT"/>
          <xsd:enumeration value="OURRR"/>
          <xsd:enumeration value="SPK"/>
          <xsd:enumeration value="OUPP"/>
          <xsd:enumeration value="SOPP"/>
          <xsd:enumeration value="OUP"/>
          <xsd:enumeration value="OJN"/>
          <xsd:enumeration value="OPP"/>
          <xsd:enumeration value="OFRP"/>
          <xsd:enumeration value="OZP"/>
          <xsd:enumeration value="SIU"/>
          <xsd:enumeration value="OIU"/>
          <xsd:enumeration value="OTP"/>
          <xsd:enumeration value="OS"/>
          <xsd:enumeration value="SR"/>
          <xsd:enumeration value="OUPG"/>
          <xsd:enumeration value="OLPIS"/>
          <xsd:enumeration value="OPNP"/>
          <xsd:enumeration value="SIP"/>
          <xsd:enumeration value="OPJZ"/>
          <xsd:enumeration value="OPNP"/>
          <xsd:enumeration value="OPVP"/>
          <xsd:enumeration value="ODP"/>
          <xsd:enumeration value="SSP"/>
          <xsd:enumeration value="OOPRR"/>
          <xsd:enumeration value="OOI"/>
          <xsd:enumeration value="OTA"/>
          <xsd:enumeration value="OEA"/>
          <xsd:enumeration value="ONMP"/>
          <xsd:enumeration value="OPR"/>
          <xsd:enumeration value="STP"/>
          <xsd:enumeration value="OTM"/>
          <xsd:enumeration value="OIT-S"/>
          <xsd:enumeration value="OIT-B"/>
          <xsd:enumeration value="SKT"/>
          <xsd:enumeration value="OKSP"/>
          <xsd:enumeration value="OKIP"/>
          <xsd:enumeration value="OKTP"/>
          <xsd:enumeration value="SF"/>
          <xsd:enumeration value="OFP"/>
          <xsd:enumeration value="OR"/>
          <xsd:enumeration value="OI"/>
          <xsd:enumeration value="RU"/>
        </xsd:restriction>
      </xsd:simpleType>
    </xsd:element>
    <xsd:element name="Naziv_x0020_na_x0020_engleskom_x0020_jeziku" ma:index="38" nillable="true" ma:displayName="Naziv na engleskom jeziku" ma:hidden="true" ma:internalName="Naziv_x0020_na_x0020_engleskom_x0020_jeziku" ma:readOnly="false">
      <xsd:simpleType>
        <xsd:restriction base="dms:Text">
          <xsd:maxLength value="255"/>
        </xsd:restriction>
      </xsd:simpleType>
    </xsd:element>
    <xsd:element name="Datum_x0020_verzije" ma:index="39" nillable="true" ma:displayName="Datum verzije" ma:description="Polje se popunjava samo na omotu, te se automatski nasljeđuje u osnovne dokumente i priloge." ma:format="DateOnly" ma:hidden="true" ma:internalName="Datum_x0020_verzije" ma:readOnly="false">
      <xsd:simpleType>
        <xsd:restriction base="dms:DateTime"/>
      </xsd:simpleType>
    </xsd:element>
    <xsd:element name="Status_x0020_verzije1" ma:index="40" nillable="true" ma:displayName="Status verzije" ma:description="Polje se popunjava samo na omotu, te se automatski nasljeđuje u osnovne dokumente i priloge." ma:format="Dropdown" ma:hidden="true" ma:internalName="Status_x0020_verzije1" ma:readOnly="false">
      <xsd:simpleType>
        <xsd:restriction base="dms:Choice">
          <xsd:enumeration value="(1) Nacrt"/>
          <xsd:enumeration value="(2) Konačna verzija"/>
          <xsd:enumeration value="(3) Verzija za odobrenje"/>
          <xsd:enumeration value="(4) Odobrena verzija"/>
          <xsd:enumeration value="(5) Važeća verzija"/>
          <xsd:enumeration value="(6) Arhivirana verzija"/>
        </xsd:restriction>
      </xsd:simpleType>
    </xsd:element>
    <xsd:element name="Odobrio" ma:index="41" nillable="true" ma:displayName="Odobrio" ma:hidden="true" ma:list="UserInfo" ma:SharePointGroup="0" ma:internalName="Odobri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ikaza_x0020_procesa" ma:index="42" nillable="true" ma:displayName="Pregledao." ma:hidden="true" ma:list="UserInfo" ma:SharePointGroup="0" ma:internalName="Vlasnik_x0020_prikaza_x0020_procesa"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lasnik_x0020_procedure" ma:index="43" nillable="true" ma:displayName="Pregledao" ma:description="Vlasnik procedure" ma:hidden="true" ma:list="UserInfo" ma:SharePointGroup="0" ma:internalName="Vlasnik_x0020_procedur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roj_x0020_verzije" ma:index="44" nillable="true" ma:displayName="Broj verzije" ma:description="Polje se popunjava samo na omotu, te se automatski nasljeđuje u osnovne dokumente i priloge." ma:hidden="true" ma:internalName="Broj_x0020_verzije" ma:readOnly="false">
      <xsd:simpleType>
        <xsd:restriction base="dms:Text">
          <xsd:maxLength value="255"/>
        </xsd:restriction>
      </xsd:simpleType>
    </xsd:element>
    <xsd:element name="Kratica_x0020_sektora_x002f_službe_x0020_-_x0020_2017" ma:index="45" nillable="true" ma:displayName="Kratica sektora/službe" ma:description="Kratica sektora/službe - 2017" ma:hidden="true" ma:list="{c0a6a410-b6d4-4202-9ce3-c073be487c2e}" ma:internalName="Kratica_x0020_sektora_x002F_slu_x017e_be_x0020__x002d__x0020_2017" ma:readOnly="false" ma:showField="Kratica_x0020_sektora_x002F_odje" ma:web="45adb973-3738-4051-9417-704071a43e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2" ma:displayName="Nazi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customXsn xmlns="http://schemas.microsoft.com/office/2006/metadata/customXsn">
  <xsnLocation/>
  <cached>True</cached>
  <openByDefault>False</openByDefault>
  <xsnScope/>
</customXsn>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FEC3C950-9B5D-4FB0-83F3-18625FC8B27A}">
  <ds:schemaRefs>
    <ds:schemaRef ds:uri="http://schemas.microsoft.com/office/2006/documentManagement/types"/>
    <ds:schemaRef ds:uri="45adb973-3738-4051-9417-704071a43e5d"/>
    <ds:schemaRef ds:uri="http://www.w3.org/XML/1998/namespace"/>
    <ds:schemaRef ds:uri="http://purl.org/dc/terms/"/>
    <ds:schemaRef ds:uri="http://schemas.microsoft.com/sharepoint/v3"/>
    <ds:schemaRef ds:uri="http://schemas.openxmlformats.org/package/2006/metadata/core-properties"/>
    <ds:schemaRef ds:uri="http://schemas.microsoft.com/office/infopath/2007/PartnerControl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D0B32A2A-28FE-4833-BE9A-FD34206E4007}">
  <ds:schemaRefs>
    <ds:schemaRef ds:uri="office.server.policy"/>
  </ds:schemaRefs>
</ds:datastoreItem>
</file>

<file path=customXml/itemProps3.xml><?xml version="1.0" encoding="utf-8"?>
<ds:datastoreItem xmlns:ds="http://schemas.openxmlformats.org/officeDocument/2006/customXml" ds:itemID="{1DBA564C-8A92-42B0-822F-7D2145E35630}">
  <ds:schemaRefs>
    <ds:schemaRef ds:uri="http://schemas.microsoft.com/sharepoint/events"/>
  </ds:schemaRefs>
</ds:datastoreItem>
</file>

<file path=customXml/itemProps4.xml><?xml version="1.0" encoding="utf-8"?>
<ds:datastoreItem xmlns:ds="http://schemas.openxmlformats.org/officeDocument/2006/customXml" ds:itemID="{073CBA1D-DAA6-4091-88BE-C4BC05B79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5adb973-3738-4051-9417-704071a43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F84AAD9-A9A2-4002-853C-497AFA644C22}">
  <ds:schemaRefs>
    <ds:schemaRef ds:uri="http://schemas.microsoft.com/sharepoint/v3/contenttype/forms"/>
  </ds:schemaRefs>
</ds:datastoreItem>
</file>

<file path=customXml/itemProps6.xml><?xml version="1.0" encoding="utf-8"?>
<ds:datastoreItem xmlns:ds="http://schemas.openxmlformats.org/officeDocument/2006/customXml" ds:itemID="{3842C530-6497-468D-8094-ED3E46F5457F}">
  <ds:schemaRefs>
    <ds:schemaRef ds:uri="http://schemas.microsoft.com/office/2006/metadata/customXsn"/>
  </ds:schemaRefs>
</ds:datastoreItem>
</file>

<file path=customXml/itemProps7.xml><?xml version="1.0" encoding="utf-8"?>
<ds:datastoreItem xmlns:ds="http://schemas.openxmlformats.org/officeDocument/2006/customXml" ds:itemID="{F5C6E277-BC62-4900-946D-C659804D0D15}">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1_L6_PXK_O1_Popunjava PO 1</vt:lpstr>
      <vt:lpstr>2_L6_PXK_O1_Popunjava PO 2</vt:lpstr>
      <vt:lpstr>3_L6_PXK_O1_Popunjava PO 3</vt:lpstr>
      <vt:lpstr>4_L6_PXK_O1_Popunjava PO 4</vt:lpstr>
      <vt:lpstr>5_L6_PXK_O1_UPUTA_MATRICA </vt:lpstr>
      <vt:lpstr>Šifrarnik-rezultati</vt:lpstr>
      <vt:lpstr>Šifrarnik</vt:lpstr>
      <vt:lpstr>Pad-izbor</vt:lpstr>
      <vt:lpstr>'1_L6_PXK_O1_Popunjava PO 1'!Print_Area</vt:lpstr>
      <vt:lpstr>'2_L6_PXK_O1_Popunjava PO 2'!Print_Area</vt:lpstr>
      <vt:lpstr>'3_L6_PXK_O1_Popunjava PO 3'!Print_Area</vt:lpstr>
      <vt:lpstr>'4_L6_PXK_O1_Popunjava PO 4'!Print_Area</vt:lpstr>
      <vt:lpstr>'5_L6_PXK_O1_UPUTA_MATRICA '!Print_Area</vt:lpstr>
      <vt:lpstr>šifrarnik</vt:lpstr>
    </vt:vector>
  </TitlesOfParts>
  <Company>RTSPP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Zahtjev za odobravanje operativnog programa</dc:title>
  <dc:creator>Andrea Marotti</dc:creator>
  <cp:lastModifiedBy>Tihana Pogledić</cp:lastModifiedBy>
  <cp:lastPrinted>2025-10-14T06:14:12Z</cp:lastPrinted>
  <dcterms:created xsi:type="dcterms:W3CDTF">2009-04-17T10:58:49Z</dcterms:created>
  <dcterms:modified xsi:type="dcterms:W3CDTF">2026-08-07T11:53:19Z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0x010100EA32AD1FF646D245AA7445C5A2052E1200266E81F31DEA3445AD2B1162514BCCD3</vt:lpwstr>
  </property>
  <property fmtid="{D5CDD505-2E9C-101B-9397-08002B2CF9AE}" pid="4" name="_dlc_DocIdItemGuid">
    <vt:lpwstr>241bae57-f342-4eaf-950e-59867fa2db44</vt:lpwstr>
  </property>
  <property fmtid="{D5CDD505-2E9C-101B-9397-08002B2CF9AE}" pid="5" name="WorkflowChangePath">
    <vt:lpwstr>f7905e06-c13b-4949-980e-40d49d6baf25,2;f7905e06-c13b-4949-980e-40d49d6baf25,5;f7905e06-c13b-4949-980e-40d49d6baf25,7;f7905e06-c13b-4949-980e-40d49d6baf25,9;f7905e06-c13b-4949-980e-40d49d6baf25,14;f7905e06-c13b-4949-980e-40d49d6baf25,16;f7905e06-c13b-4949-</vt:lpwstr>
  </property>
  <property fmtid="{D5CDD505-2E9C-101B-9397-08002B2CF9AE}" pid="6" name="_docset_NoMedatataSyncRequired">
    <vt:lpwstr>False</vt:lpwstr>
  </property>
</Properties>
</file>